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JAVNA NAROČILA\NAROČANJE, NAROČILA\VELIKA NAROČILA 4301\2024\4300-8-2024 Vzpostavitev protivetrne zađčite - 2. postopek\za objavo\"/>
    </mc:Choice>
  </mc:AlternateContent>
  <bookViews>
    <workbookView xWindow="0" yWindow="0" windowWidth="25665" windowHeight="10455" tabRatio="957" activeTab="5"/>
  </bookViews>
  <sheets>
    <sheet name="REKAPITULACIJA" sheetId="4" r:id="rId1"/>
    <sheet name="ZEMELJSKA DELA" sheetId="8" r:id="rId2"/>
    <sheet name="ROČNO DELO" sheetId="6" r:id="rId3"/>
    <sheet name="MATERIAL" sheetId="9" r:id="rId4"/>
    <sheet name="SADIKE" sheetId="10" r:id="rId5"/>
    <sheet name="VRSTE SADIK" sheetId="1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DDDD">[1]Podatki!$A$45:$J$52</definedName>
    <definedName name="Excel_BuiltIn__FilterDatabase">'[2]1_INSTALACIJSKI MATERIAL'!#REF!</definedName>
    <definedName name="Excel_BuiltIn__FilterDatabase_2">#REF!</definedName>
    <definedName name="Excel_BuiltIn_Print_Area_1">#REF!</definedName>
    <definedName name="Excel_BuiltIn_Print_Area_10">#REF!</definedName>
    <definedName name="Excel_BuiltIn_Print_Area_13">#REF!</definedName>
    <definedName name="Excel_BuiltIn_Print_Area_2_1" localSheetId="0">#REF!</definedName>
    <definedName name="Excel_BuiltIn_Print_Area_2_1" localSheetId="2">#REF!</definedName>
    <definedName name="Excel_BuiltIn_Print_Area_2_1" localSheetId="1">#REF!</definedName>
    <definedName name="Excel_BuiltIn_Print_Area_2_1">#REF!</definedName>
    <definedName name="Excel_BuiltIn_Print_Area_2_1_1" localSheetId="0">#REF!</definedName>
    <definedName name="Excel_BuiltIn_Print_Area_2_1_1" localSheetId="2">#REF!</definedName>
    <definedName name="Excel_BuiltIn_Print_Area_2_1_1" localSheetId="1">#REF!</definedName>
    <definedName name="Excel_BuiltIn_Print_Area_2_1_1">#REF!</definedName>
    <definedName name="Excel_BuiltIn_Print_Area_2_1_1_2" localSheetId="0">#REF!</definedName>
    <definedName name="Excel_BuiltIn_Print_Area_2_1_1_2" localSheetId="2">#REF!</definedName>
    <definedName name="Excel_BuiltIn_Print_Area_2_1_1_2" localSheetId="1">#REF!</definedName>
    <definedName name="Excel_BuiltIn_Print_Area_2_1_1_2">#REF!</definedName>
    <definedName name="Excel_BuiltIn_Print_Area_2_1_2" localSheetId="0">#REF!</definedName>
    <definedName name="Excel_BuiltIn_Print_Area_2_1_2" localSheetId="2">#REF!</definedName>
    <definedName name="Excel_BuiltIn_Print_Area_2_1_2" localSheetId="1">#REF!</definedName>
    <definedName name="Excel_BuiltIn_Print_Area_2_1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9">#REF!</definedName>
    <definedName name="JANUS05">[3]Podatki!$A$45:$J$52</definedName>
    <definedName name="K" localSheetId="3">[4]Sum!$G$38</definedName>
    <definedName name="K">[5]Sum!$G$38</definedName>
    <definedName name="Plin_ZUN">[1]Podatki!$A$45:$J$52</definedName>
    <definedName name="_xlnm.Print_Area" localSheetId="3">MATERIAL!$A$1:$F$29</definedName>
    <definedName name="_xlnm.Print_Area" localSheetId="0">REKAPITULACIJA!$A$1:$F$47</definedName>
    <definedName name="_xlnm.Print_Area" localSheetId="2">'ROČNO DELO'!$A$1:$F$33</definedName>
    <definedName name="_xlnm.Print_Area" localSheetId="4">SADIKE!$A$1:$F$19</definedName>
    <definedName name="_xlnm.Print_Area" localSheetId="1">'ZEMELJSKA DELA'!$A$1:$F$52</definedName>
    <definedName name="vv">[6]Rekapitulacija!$D$40</definedName>
  </definedNames>
  <calcPr calcId="162913"/>
</workbook>
</file>

<file path=xl/calcChain.xml><?xml version="1.0" encoding="utf-8"?>
<calcChain xmlns="http://schemas.openxmlformats.org/spreadsheetml/2006/main">
  <c r="B20" i="11" l="1"/>
  <c r="B19" i="11"/>
  <c r="D18" i="11"/>
  <c r="B18" i="11"/>
  <c r="D17" i="11"/>
  <c r="B17" i="11"/>
  <c r="D16" i="11"/>
  <c r="B16" i="11"/>
  <c r="D15" i="11"/>
  <c r="B15" i="11"/>
  <c r="D14" i="11"/>
  <c r="B14" i="11"/>
  <c r="D13" i="11"/>
  <c r="B13" i="11"/>
  <c r="D12" i="11"/>
  <c r="B12" i="11"/>
  <c r="D11" i="11"/>
  <c r="B11" i="11"/>
  <c r="D10" i="11"/>
  <c r="B10" i="11"/>
  <c r="D9" i="11"/>
  <c r="B9" i="11"/>
  <c r="D8" i="11"/>
  <c r="B8" i="11"/>
  <c r="D7" i="11"/>
  <c r="B7" i="11"/>
  <c r="D6" i="11"/>
  <c r="B6" i="11"/>
  <c r="D5" i="11"/>
  <c r="B5" i="11"/>
  <c r="D4" i="11"/>
  <c r="B4" i="11"/>
  <c r="D3" i="11"/>
  <c r="B3" i="11"/>
  <c r="B21" i="11" l="1"/>
  <c r="D21" i="11"/>
  <c r="F15" i="10"/>
  <c r="F14" i="10"/>
  <c r="F17" i="10" l="1"/>
  <c r="F5" i="10" s="1"/>
  <c r="F7" i="10" s="1"/>
  <c r="E36" i="4" s="1"/>
  <c r="E37" i="4" l="1"/>
  <c r="E38" i="4" s="1"/>
  <c r="F51" i="8"/>
  <c r="F10" i="8" s="1"/>
  <c r="D22" i="9"/>
  <c r="F22" i="9" s="1"/>
  <c r="F28" i="9" l="1"/>
  <c r="F7" i="9" s="1"/>
  <c r="F21" i="9"/>
  <c r="F24" i="9" s="1"/>
  <c r="F6" i="9" s="1"/>
  <c r="F17" i="9"/>
  <c r="F5" i="9" s="1"/>
  <c r="F45" i="8"/>
  <c r="F43" i="8"/>
  <c r="F41" i="8"/>
  <c r="F39" i="8"/>
  <c r="F9" i="9" l="1"/>
  <c r="E29" i="4" s="1"/>
  <c r="F47" i="8"/>
  <c r="F9" i="8" s="1"/>
  <c r="F31" i="6" l="1"/>
  <c r="F8" i="6" s="1"/>
  <c r="F28" i="6" l="1"/>
  <c r="F33" i="8" l="1"/>
  <c r="F31" i="8"/>
  <c r="F27" i="8"/>
  <c r="F7" i="8" s="1"/>
  <c r="F26" i="8"/>
  <c r="F24" i="8"/>
  <c r="F23" i="8"/>
  <c r="F6" i="8" s="1"/>
  <c r="F22" i="8"/>
  <c r="F20" i="8"/>
  <c r="F19" i="8"/>
  <c r="F5" i="8" s="1"/>
  <c r="F35" i="8" l="1"/>
  <c r="F8" i="8" s="1"/>
  <c r="F12" i="8" l="1"/>
  <c r="E27" i="4" s="1"/>
  <c r="F26" i="6" l="1"/>
  <c r="F7" i="6" s="1"/>
  <c r="F25" i="6"/>
  <c r="F22" i="6"/>
  <c r="F6" i="6" s="1"/>
  <c r="F17" i="6"/>
  <c r="F5" i="6" s="1"/>
  <c r="F16" i="6"/>
  <c r="F10" i="6" l="1"/>
  <c r="E28" i="4" s="1"/>
  <c r="E30" i="4" l="1"/>
  <c r="E40" i="4" s="1"/>
  <c r="E32" i="4" l="1"/>
  <c r="E41" i="4" s="1"/>
  <c r="E34" i="4" l="1"/>
  <c r="E42" i="4"/>
</calcChain>
</file>

<file path=xl/sharedStrings.xml><?xml version="1.0" encoding="utf-8"?>
<sst xmlns="http://schemas.openxmlformats.org/spreadsheetml/2006/main" count="174" uniqueCount="123">
  <si>
    <t xml:space="preserve">Investitor: </t>
  </si>
  <si>
    <t>I.</t>
  </si>
  <si>
    <t>II.</t>
  </si>
  <si>
    <t>III.</t>
  </si>
  <si>
    <t>IV.</t>
  </si>
  <si>
    <t>m2</t>
  </si>
  <si>
    <t>DDV (22%)</t>
  </si>
  <si>
    <t>SKUPNA REKAPITULACIJA</t>
  </si>
  <si>
    <t>PROJEKTANTSKI POPIS</t>
  </si>
  <si>
    <t>DELO Z MOTORNO ŽAGO</t>
  </si>
  <si>
    <t>Posek in razžagovanje drevja in grmovja ter obsekovanje drevja in grmovja</t>
  </si>
  <si>
    <t>ur</t>
  </si>
  <si>
    <t>SADNJA</t>
  </si>
  <si>
    <t>POSTAVITEV ZAŠČITNE OGRAJE</t>
  </si>
  <si>
    <t>Postavitev količkov za ograjo ter pritrditev žice na količke</t>
  </si>
  <si>
    <t>tm</t>
  </si>
  <si>
    <t>Ročna dela skupaj brez DDV :</t>
  </si>
  <si>
    <t>OBŽETEV</t>
  </si>
  <si>
    <t>REKAPITULACIJA  ROČNA DELA</t>
  </si>
  <si>
    <t>ROČNA DELA</t>
  </si>
  <si>
    <t>DELO BAGRA</t>
  </si>
  <si>
    <t>DELO ROVOKOPAČA</t>
  </si>
  <si>
    <t>ODVOZ NA DEPONIJO</t>
  </si>
  <si>
    <t>prm</t>
  </si>
  <si>
    <t>Nakladenje in odvoz drevnine, korenin in večjega kamenja na komunalno deponijo (povprečna razdalja do 3km)</t>
  </si>
  <si>
    <t>Izkop prekladanje in nalaganje 17t bagra s planirno in izkopno žlico do maksimalne globine 0,5m (kategorija 1 - plodna zemljina - lahek izkop)</t>
  </si>
  <si>
    <t>Izkop, prekladanje in nalaganje rovokopača s planirno in izkopno žlico do maksimalne globine 0,5m (kategorija 1 - plodna zemljina - lahek izkop)</t>
  </si>
  <si>
    <t>OBDELAVA TAL</t>
  </si>
  <si>
    <t>Skupaj obdelava tal</t>
  </si>
  <si>
    <t>Oranje oz. kultiviranje do minimalne globine 0,3m</t>
  </si>
  <si>
    <t>V.</t>
  </si>
  <si>
    <t>UREDITEV NOVIH POTI</t>
  </si>
  <si>
    <t>Poravnava poti z grederjem</t>
  </si>
  <si>
    <t>Valjanje z vibrovalarjem pred nasutjem tampona</t>
  </si>
  <si>
    <t>m3</t>
  </si>
  <si>
    <t>Valjanje z vibrovalarjem po nasutjem tampona</t>
  </si>
  <si>
    <t>Navoz in razgrinjanje tampona frakcoje 0-32 mm</t>
  </si>
  <si>
    <t>Skupaj ureditev novih poti</t>
  </si>
  <si>
    <t>REKAPITULACIJA MATERIALI</t>
  </si>
  <si>
    <t>SADIKE</t>
  </si>
  <si>
    <t>kos</t>
  </si>
  <si>
    <t>KOLIČKI ZA OGRAJO</t>
  </si>
  <si>
    <t>Smrekovi količki 5x5 cm dolžine 150 cm</t>
  </si>
  <si>
    <t>m</t>
  </si>
  <si>
    <t>VODA ZA ZALIVANJE SADIK</t>
  </si>
  <si>
    <t>Materiali skupaj brez DDV :</t>
  </si>
  <si>
    <t>MATERIAL</t>
  </si>
  <si>
    <t>Globinsko rahljanje zemlje (frezanje oz, brananje s krožno brano) do minimalne globine 0,2m</t>
  </si>
  <si>
    <t>ha</t>
  </si>
  <si>
    <t>U sponke (žeblji) za okrajo</t>
  </si>
  <si>
    <t>ŽICA ZA OGRAJO IN ŽEBLJI ZA PRITRDITEV</t>
  </si>
  <si>
    <t xml:space="preserve">Skupaj </t>
  </si>
  <si>
    <t>Dobava pocinkane žice fi 2,5 mm</t>
  </si>
  <si>
    <t>ZASADITEV PROTIVETRNIH PASOV V OBČINI AJDOVŠČINA</t>
  </si>
  <si>
    <t>OBČINA AJDOVŠČINA</t>
  </si>
  <si>
    <t>Cesta 5. maja  6a</t>
  </si>
  <si>
    <t>5270 Ajdovščina</t>
  </si>
  <si>
    <t xml:space="preserve">Objekt: </t>
  </si>
  <si>
    <t xml:space="preserve">Ročno sajenje sadik drevja in grmovja </t>
  </si>
  <si>
    <t>Zemeljska dela skupaj brez DDV :</t>
  </si>
  <si>
    <t>Skupaj sadike:</t>
  </si>
  <si>
    <t>REKAPITULACIJA ZEMELJSKA IN PRPRAVLJALNA DELA</t>
  </si>
  <si>
    <t>ZAKOLIČBA PARCEL ZA SADNJO</t>
  </si>
  <si>
    <t>ZEMELJSKA IN PRIPRAVLJALNA DELA</t>
  </si>
  <si>
    <t>ZAVOD ZA GOZDOVE SLOVENIJE</t>
  </si>
  <si>
    <t>OBMOČNA ENOTA TOLMIN</t>
  </si>
  <si>
    <t>Tumov drevored 17</t>
  </si>
  <si>
    <t>5220 Tolmin</t>
  </si>
  <si>
    <t>Sadike skupaj brez DDV :</t>
  </si>
  <si>
    <t>DDV (9,5%)</t>
  </si>
  <si>
    <t>VSE SKUPAJ BREZ DDV</t>
  </si>
  <si>
    <t>SKUPAJ DDV</t>
  </si>
  <si>
    <t>VSE SKUPAJ Z DDV</t>
  </si>
  <si>
    <t>DREVESNA VRSTA</t>
  </si>
  <si>
    <t>ŠT. SADIK</t>
  </si>
  <si>
    <t>GRMOVNA VRSTA</t>
  </si>
  <si>
    <t xml:space="preserve">hrast dob (Quercus robur) </t>
  </si>
  <si>
    <t>navadni glog (Crataegus laevigata)</t>
  </si>
  <si>
    <t>hrast graden (Quercus petrea)</t>
  </si>
  <si>
    <t xml:space="preserve">enovrati glog (Crataegus monogina) </t>
  </si>
  <si>
    <t>navadni koprivovec (Celtis australis)</t>
  </si>
  <si>
    <t xml:space="preserve">črni trn (Prunus spinosa) </t>
  </si>
  <si>
    <t>lipa (Tilia platyphyllos)</t>
  </si>
  <si>
    <t xml:space="preserve">rumeni dren (Cornus mas) </t>
  </si>
  <si>
    <t>lipovec (Tilia cordata)</t>
  </si>
  <si>
    <t xml:space="preserve">trdoleska (Euonymus europaea) </t>
  </si>
  <si>
    <t>navadni oreh  (Juglans regia)</t>
  </si>
  <si>
    <t xml:space="preserve">navadna krhlika (Frangula alnus) </t>
  </si>
  <si>
    <t>ostrolistni javor (Acer platanoides)</t>
  </si>
  <si>
    <t>kovačnik (Lonicera carpinifolium)</t>
  </si>
  <si>
    <t>črni topol (Populus nigra)</t>
  </si>
  <si>
    <t xml:space="preserve">puhastolistno kosteničevje (Lonicera xylosteum) </t>
  </si>
  <si>
    <t>beli topol (Populus alba)</t>
  </si>
  <si>
    <t xml:space="preserve">navadna kalina (Ligustrum vulgare) </t>
  </si>
  <si>
    <t>cer (Quercus cerris)</t>
  </si>
  <si>
    <t xml:space="preserve">češmin (Berberis vulgaris) </t>
  </si>
  <si>
    <t>topokrpi javor (Acer obtusatum)</t>
  </si>
  <si>
    <t xml:space="preserve">panešpljica (Cotoneaster tometosus) </t>
  </si>
  <si>
    <t>brek  (Sorbus torminalis)</t>
  </si>
  <si>
    <t xml:space="preserve">navadna bodika (Ilex aquifollium) </t>
  </si>
  <si>
    <t>navadni gaber (Carpinus betulus)</t>
  </si>
  <si>
    <t>dobrovite (Viburnum lantana)</t>
  </si>
  <si>
    <t>poljski javor - maklen (Acer campestre)</t>
  </si>
  <si>
    <t xml:space="preserve">rdeči dren (Cornus sanguinea) </t>
  </si>
  <si>
    <t>mali jesen (Fraxinus ornus)</t>
  </si>
  <si>
    <t>brogovita (Viburnum opulus)</t>
  </si>
  <si>
    <t>črničevje (Quercus ilex)</t>
  </si>
  <si>
    <t>čremsa (Prunus padus)</t>
  </si>
  <si>
    <t>divja češnja (Prunus avium)</t>
  </si>
  <si>
    <t>črna jelša (Alnus glutinosa)</t>
  </si>
  <si>
    <t>SKUPAJ ŠTEVILO SADIK DREVES</t>
  </si>
  <si>
    <t>SKUPAJ ŠTEVILO SADIK GRMOVNIC</t>
  </si>
  <si>
    <t>Skupaj zemeljska in pripravljalna dela brez DDV</t>
  </si>
  <si>
    <t>Skupaj zemeljska in pripravljalna dela z DDV</t>
  </si>
  <si>
    <t>Skupaj sadike z DDV</t>
  </si>
  <si>
    <t xml:space="preserve">Datum: </t>
  </si>
  <si>
    <t>DOBAVA SADIK PO POSAMEZNIH VRSTAH</t>
  </si>
  <si>
    <t>liter</t>
  </si>
  <si>
    <t xml:space="preserve">Obžetev sadik drevja in grmovja  </t>
  </si>
  <si>
    <t>Dobava vode in zalivanje sadik (3l na sadiko, 2x - ob zasaditvi ter po potrebi enkrat do 30. 4. 2025)</t>
  </si>
  <si>
    <t>Zakoličba točk predvidene linijske zasaditve (x,y) in zavarovanje zakoličbe (zakoličbo se poračuna na dejansko št. zakoličbenih točk)</t>
  </si>
  <si>
    <r>
      <t xml:space="preserve">Dobava navadnih sadik drevja, </t>
    </r>
    <r>
      <rPr>
        <sz val="10"/>
        <rFont val="Arial"/>
        <family val="2"/>
        <charset val="238"/>
      </rPr>
      <t xml:space="preserve">velikost 40-60 cm </t>
    </r>
  </si>
  <si>
    <r>
      <t xml:space="preserve">Dobava navadnih sadik grmovnic, </t>
    </r>
    <r>
      <rPr>
        <sz val="10"/>
        <rFont val="Arial"/>
        <family val="2"/>
        <charset val="238"/>
      </rPr>
      <t xml:space="preserve">velikost maksimalno 25 cm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</si>
</sst>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_S_I_T_-;\-* #,##0.00\ _S_I_T_-;_-* \-??\ _S_I_T_-;_-@_-"/>
    <numFmt numFmtId="166" formatCode="_(\$* #,##0.00_);_(\$* \(#,##0.00\);_(\$* \-??_);_(@_)"/>
    <numFmt numFmtId="167" formatCode="_-* #,##0\ _S_I_T_-;\-* #,##0\ _S_I_T_-;_-* \-??\ _S_I_T_-;_-@_-"/>
    <numFmt numFmtId="168" formatCode="_-* #,##0.00\ [$€-1]_-;\-* #,##0.00\ [$€-1]_-;_-* \-??\ [$€-1]_-"/>
    <numFmt numFmtId="169" formatCode="##,###,##0.000"/>
    <numFmt numFmtId="170" formatCode="###,###,##0.00"/>
    <numFmt numFmtId="171" formatCode="#,##0.00\ [$EUR]"/>
    <numFmt numFmtId="172" formatCode="_-* #,##0.00\ &quot;SIT&quot;_-;\-* #,##0.00\ &quot;SIT&quot;_-;_-* &quot;-&quot;??\ &quot;SIT&quot;_-;_-@_-"/>
    <numFmt numFmtId="173" formatCode="\$#,##0\ ;\(\$#,##0\)"/>
    <numFmt numFmtId="174" formatCode="_-* #,##0.00\ _S_I_T_-;\-* #,##0.00\ _S_I_T_-;_-* &quot;-&quot;??\ _S_I_T_-;_-@_-"/>
    <numFmt numFmtId="175" formatCode="_-&quot;€&quot;\ * #,##0.00_-;\-&quot;€&quot;\ * #,##0.00_-;_-&quot;€&quot;\ * &quot;-&quot;??_-;_-@_-"/>
    <numFmt numFmtId="176" formatCode="_-[$€-2]\ * #,##0.00_-;\-[$€-2]\ * #,##0.00_-;_-[$€-2]\ * &quot;-&quot;??_-"/>
    <numFmt numFmtId="177" formatCode="_-* #,##0.00\ [$€-1]_-;\-* #,##0.00\ [$€-1]_-;_-* &quot;-&quot;??\ [$€-1]_-"/>
    <numFmt numFmtId="178" formatCode="0\ &quot;kos&quot;"/>
    <numFmt numFmtId="179" formatCode="0\ &quot;m&quot;"/>
    <numFmt numFmtId="180" formatCode="General_)"/>
    <numFmt numFmtId="181" formatCode="#,##0.00&quot; &quot;[$€-424];[Red]&quot;-&quot;#,##0.00&quot; &quot;[$€-424]"/>
    <numFmt numFmtId="182" formatCode="#,##0.00&quot;       &quot;;&quot;-&quot;#,##0.00&quot;       &quot;;&quot; -&quot;#&quot;       &quot;;@&quot; &quot;"/>
  </numFmts>
  <fonts count="114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04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sz val="9"/>
      <name val="Futura Prins"/>
      <charset val="238"/>
    </font>
    <font>
      <i/>
      <sz val="11"/>
      <color indexed="2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name val="Times New Roman"/>
      <family val="1"/>
      <charset val="238"/>
    </font>
    <font>
      <sz val="11"/>
      <color indexed="52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name val="Arial"/>
      <family val="2"/>
      <charset val="238"/>
    </font>
    <font>
      <sz val="11"/>
      <color indexed="10"/>
      <name val="Calibri"/>
      <family val="2"/>
      <charset val="238"/>
    </font>
    <font>
      <sz val="5"/>
      <name val="Courier New CE"/>
      <family val="3"/>
      <charset val="238"/>
    </font>
    <font>
      <sz val="11"/>
      <name val="Times New Roman"/>
      <family val="1"/>
      <charset val="238"/>
    </font>
    <font>
      <sz val="11"/>
      <name val="Futura Prins"/>
      <charset val="238"/>
    </font>
    <font>
      <b/>
      <sz val="10"/>
      <name val="Courier New CE"/>
      <family val="3"/>
      <charset val="238"/>
    </font>
    <font>
      <b/>
      <sz val="11"/>
      <name val="Futura Prins"/>
      <charset val="238"/>
    </font>
    <font>
      <sz val="10"/>
      <name val="MS Sans Serif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2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sz val="10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charset val="238"/>
      <scheme val="major"/>
    </font>
    <font>
      <sz val="8"/>
      <name val="Helv"/>
      <family val="2"/>
    </font>
    <font>
      <u/>
      <sz val="11"/>
      <color theme="10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name val="Times New Roman CE"/>
      <charset val="238"/>
    </font>
    <font>
      <sz val="10"/>
      <name val="Times New Roman CE"/>
      <family val="1"/>
      <charset val="238"/>
    </font>
    <font>
      <sz val="8"/>
      <name val="Times New Roman CE"/>
      <family val="1"/>
      <charset val="238"/>
    </font>
    <font>
      <sz val="10"/>
      <name val="Calibri"/>
      <family val="2"/>
      <charset val="238"/>
    </font>
    <font>
      <sz val="10"/>
      <color indexed="24"/>
      <name val="Arial"/>
      <family val="2"/>
      <charset val="238"/>
    </font>
    <font>
      <sz val="10"/>
      <name val="Arial CE"/>
      <charset val="238"/>
    </font>
    <font>
      <sz val="12"/>
      <name val="Courier"/>
      <family val="3"/>
    </font>
    <font>
      <sz val="10"/>
      <color indexed="8"/>
      <name val="Arial"/>
      <family val="2"/>
      <charset val="238"/>
    </font>
    <font>
      <sz val="10"/>
      <name val="Helv"/>
      <charset val="204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Geneva"/>
    </font>
    <font>
      <sz val="10"/>
      <color indexed="8"/>
      <name val="Arial CE"/>
      <family val="2"/>
      <charset val="238"/>
    </font>
    <font>
      <sz val="12"/>
      <name val="Arial"/>
      <family val="2"/>
      <charset val="238"/>
    </font>
    <font>
      <sz val="9"/>
      <name val="Futura Prins"/>
    </font>
    <font>
      <i/>
      <sz val="8"/>
      <name val="Switzerland"/>
      <charset val="238"/>
    </font>
    <font>
      <u/>
      <sz val="10"/>
      <color indexed="36"/>
      <name val="Arial"/>
      <family val="2"/>
      <charset val="238"/>
    </font>
    <font>
      <b/>
      <i/>
      <sz val="16"/>
      <color rgb="FF000000"/>
      <name val="Arial1"/>
      <charset val="238"/>
    </font>
    <font>
      <b/>
      <sz val="18"/>
      <color indexed="24"/>
      <name val="Arial"/>
      <family val="2"/>
      <charset val="238"/>
    </font>
    <font>
      <b/>
      <sz val="12"/>
      <color indexed="24"/>
      <name val="Arial"/>
      <family val="2"/>
      <charset val="238"/>
    </font>
    <font>
      <b/>
      <i/>
      <sz val="14"/>
      <name val="Futura Prins"/>
      <charset val="238"/>
    </font>
    <font>
      <u/>
      <sz val="10"/>
      <color indexed="12"/>
      <name val="Arial"/>
      <family val="2"/>
      <charset val="238"/>
    </font>
    <font>
      <u/>
      <sz val="13"/>
      <color rgb="FF0000FF"/>
      <name val="Arial CE1"/>
      <charset val="238"/>
    </font>
    <font>
      <u/>
      <sz val="14.5"/>
      <color theme="10"/>
      <name val="Arial CE"/>
      <charset val="238"/>
    </font>
    <font>
      <u/>
      <sz val="8.5"/>
      <color indexed="12"/>
      <name val="Times New Roman CE"/>
      <family val="1"/>
      <charset val="238"/>
    </font>
    <font>
      <u/>
      <sz val="13"/>
      <color theme="10"/>
      <name val="Arial CE"/>
      <charset val="238"/>
    </font>
    <font>
      <u/>
      <sz val="10.199999999999999"/>
      <color indexed="12"/>
      <name val="Futura Prins"/>
    </font>
    <font>
      <u/>
      <sz val="10.199999999999999"/>
      <color indexed="12"/>
      <name val="Futura Prins"/>
      <charset val="238"/>
    </font>
    <font>
      <u/>
      <sz val="10"/>
      <color indexed="12"/>
      <name val="Arial CE"/>
      <charset val="238"/>
    </font>
    <font>
      <u/>
      <sz val="10"/>
      <color indexed="12"/>
      <name val="Times New Roman CE"/>
      <charset val="238"/>
    </font>
    <font>
      <sz val="10"/>
      <name val="Century Schoolbook CE"/>
      <family val="1"/>
      <charset val="238"/>
    </font>
    <font>
      <sz val="11"/>
      <color indexed="8"/>
      <name val="Calibri"/>
      <family val="2"/>
    </font>
    <font>
      <b/>
      <i/>
      <sz val="16"/>
      <name val="Futura Prins"/>
    </font>
    <font>
      <b/>
      <sz val="15"/>
      <color indexed="62"/>
      <name val="Calibri"/>
      <family val="2"/>
      <charset val="238"/>
    </font>
    <font>
      <sz val="11"/>
      <name val="Arial Narrow"/>
      <family val="2"/>
    </font>
    <font>
      <sz val="11"/>
      <color indexed="8"/>
      <name val="Arial1"/>
      <charset val="238"/>
    </font>
    <font>
      <sz val="10"/>
      <name val="Courier"/>
      <family val="1"/>
      <charset val="238"/>
    </font>
    <font>
      <sz val="12"/>
      <name val="Futura Prins"/>
      <charset val="238"/>
    </font>
    <font>
      <sz val="11"/>
      <color theme="1"/>
      <name val="Calibri"/>
      <family val="2"/>
      <scheme val="minor"/>
    </font>
    <font>
      <sz val="12"/>
      <name val="Times New Roman CE"/>
      <charset val="238"/>
    </font>
    <font>
      <sz val="12"/>
      <name val="Futura Prins"/>
    </font>
    <font>
      <sz val="11"/>
      <name val="Futura Prins"/>
    </font>
    <font>
      <b/>
      <i/>
      <u/>
      <sz val="11"/>
      <color rgb="FF000000"/>
      <name val="Arial1"/>
      <charset val="238"/>
    </font>
    <font>
      <b/>
      <sz val="18"/>
      <color indexed="62"/>
      <name val="Cambria"/>
      <family val="2"/>
      <charset val="238"/>
    </font>
    <font>
      <b/>
      <sz val="11"/>
      <name val="Futura Prins"/>
    </font>
    <font>
      <sz val="11"/>
      <name val="Arial Narrow CE"/>
      <charset val="238"/>
    </font>
    <font>
      <sz val="11"/>
      <color indexed="8"/>
      <name val="Arial"/>
      <family val="2"/>
      <charset val="238"/>
    </font>
    <font>
      <sz val="10"/>
      <name val="Tahoma"/>
      <family val="2"/>
      <charset val="238"/>
    </font>
    <font>
      <b/>
      <sz val="13"/>
      <name val="Arial CE"/>
      <charset val="238"/>
    </font>
    <font>
      <b/>
      <sz val="14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2"/>
      <name val="Arial CE"/>
      <family val="2"/>
      <charset val="238"/>
    </font>
    <font>
      <b/>
      <sz val="14"/>
      <name val="Arial"/>
      <family val="2"/>
      <charset val="238"/>
    </font>
    <font>
      <b/>
      <u/>
      <sz val="14"/>
      <name val="Arial CE"/>
      <family val="2"/>
      <charset val="238"/>
    </font>
    <font>
      <sz val="14"/>
      <name val="Arial"/>
      <family val="2"/>
      <charset val="238"/>
    </font>
    <font>
      <b/>
      <u/>
      <sz val="9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</font>
  </fonts>
  <fills count="62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33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10"/>
        <bgColor indexed="6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4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37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/>
    <xf numFmtId="0" fontId="4" fillId="0" borderId="0"/>
    <xf numFmtId="0" fontId="5" fillId="0" borderId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165" fontId="39" fillId="0" borderId="0" applyFill="0" applyBorder="0" applyAlignment="0" applyProtection="0"/>
    <xf numFmtId="165" fontId="39" fillId="0" borderId="0" applyFill="0" applyBorder="0" applyAlignment="0" applyProtection="0"/>
    <xf numFmtId="165" fontId="39" fillId="0" borderId="0" applyFill="0" applyBorder="0" applyAlignment="0" applyProtection="0"/>
    <xf numFmtId="165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7" fontId="39" fillId="0" borderId="0" applyFill="0" applyBorder="0" applyAlignment="0" applyProtection="0"/>
    <xf numFmtId="167" fontId="39" fillId="0" borderId="0" applyFill="0" applyBorder="0" applyAlignment="0" applyProtection="0"/>
    <xf numFmtId="167" fontId="39" fillId="0" borderId="0" applyFill="0" applyBorder="0" applyAlignment="0" applyProtection="0"/>
    <xf numFmtId="167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0" fillId="0" borderId="3" applyAlignment="0"/>
    <xf numFmtId="168" fontId="39" fillId="0" borderId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3" fontId="17" fillId="0" borderId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" fillId="0" borderId="0"/>
    <xf numFmtId="0" fontId="17" fillId="0" borderId="0"/>
    <xf numFmtId="0" fontId="39" fillId="0" borderId="0"/>
    <xf numFmtId="0" fontId="2" fillId="0" borderId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3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21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23" borderId="9" applyNumberFormat="0" applyAlignment="0" applyProtection="0"/>
    <xf numFmtId="0" fontId="39" fillId="23" borderId="9" applyNumberFormat="0" applyAlignment="0" applyProtection="0"/>
    <xf numFmtId="0" fontId="39" fillId="23" borderId="9" applyNumberFormat="0" applyAlignment="0" applyProtection="0"/>
    <xf numFmtId="0" fontId="39" fillId="23" borderId="9" applyNumberFormat="0" applyAlignment="0" applyProtection="0"/>
    <xf numFmtId="0" fontId="39" fillId="23" borderId="9" applyNumberFormat="0" applyAlignment="0" applyProtection="0"/>
    <xf numFmtId="0" fontId="39" fillId="23" borderId="9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4" fontId="23" fillId="0" borderId="0">
      <alignment vertical="top"/>
      <protection hidden="1"/>
    </xf>
    <xf numFmtId="1" fontId="24" fillId="0" borderId="0" applyFill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49" fontId="25" fillId="20" borderId="10">
      <alignment horizontal="center" vertical="top" wrapText="1"/>
    </xf>
    <xf numFmtId="0" fontId="7" fillId="20" borderId="1" applyNumberFormat="0" applyAlignment="0" applyProtection="0"/>
    <xf numFmtId="0" fontId="7" fillId="20" borderId="1" applyNumberFormat="0" applyAlignment="0" applyProtection="0"/>
    <xf numFmtId="4" fontId="26" fillId="0" borderId="0" applyProtection="0">
      <alignment horizontal="left"/>
    </xf>
    <xf numFmtId="0" fontId="27" fillId="0" borderId="0" applyNumberFormat="0" applyProtection="0">
      <alignment horizontal="right" vertical="top"/>
    </xf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4" fillId="0" borderId="0"/>
    <xf numFmtId="0" fontId="28" fillId="0" borderId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4" fontId="41" fillId="0" borderId="0">
      <alignment horizontal="right" vertical="top" wrapText="1"/>
    </xf>
    <xf numFmtId="4" fontId="42" fillId="0" borderId="0">
      <alignment horizontal="left" vertical="top"/>
    </xf>
    <xf numFmtId="4" fontId="43" fillId="0" borderId="0">
      <alignment horizontal="right" vertical="top"/>
    </xf>
    <xf numFmtId="4" fontId="41" fillId="0" borderId="0">
      <alignment horizontal="left" vertical="top" wrapText="1"/>
    </xf>
    <xf numFmtId="0" fontId="40" fillId="24" borderId="0" applyNumberFormat="0" applyBorder="0" applyProtection="0">
      <alignment horizontal="left" vertical="top"/>
    </xf>
    <xf numFmtId="4" fontId="44" fillId="0" borderId="0">
      <alignment horizontal="right" vertical="top" wrapText="1"/>
    </xf>
    <xf numFmtId="4" fontId="45" fillId="0" borderId="0">
      <alignment horizontal="right" vertical="top"/>
    </xf>
    <xf numFmtId="0" fontId="17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3" fontId="49" fillId="0" borderId="0" applyFont="0" applyFill="0" applyBorder="0" applyAlignment="0" applyProtection="0"/>
    <xf numFmtId="173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" fontId="41" fillId="0" borderId="0">
      <alignment horizontal="right" vertical="top" wrapText="1"/>
    </xf>
    <xf numFmtId="4" fontId="44" fillId="0" borderId="0">
      <alignment horizontal="right" vertical="top" wrapText="1"/>
    </xf>
    <xf numFmtId="4" fontId="41" fillId="0" borderId="0">
      <alignment horizontal="right" vertical="top" wrapText="1"/>
    </xf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4" fontId="40" fillId="2" borderId="0" applyBorder="0" applyProtection="0">
      <alignment horizontal="left" vertical="top"/>
    </xf>
    <xf numFmtId="2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16" fillId="20" borderId="7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4" fontId="43" fillId="0" borderId="0">
      <alignment horizontal="right" vertical="top"/>
    </xf>
    <xf numFmtId="4" fontId="45" fillId="0" borderId="0">
      <alignment horizontal="right" vertical="top"/>
    </xf>
    <xf numFmtId="4" fontId="43" fillId="0" borderId="0">
      <alignment horizontal="right" vertical="top"/>
    </xf>
    <xf numFmtId="4" fontId="51" fillId="0" borderId="0">
      <alignment horizontal="left" vertical="top"/>
    </xf>
    <xf numFmtId="0" fontId="12" fillId="0" borderId="4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0" fillId="24" borderId="0" applyNumberFormat="0" applyBorder="0" applyProtection="0">
      <alignment horizontal="left" vertical="top"/>
    </xf>
    <xf numFmtId="0" fontId="17" fillId="0" borderId="0"/>
    <xf numFmtId="4" fontId="44" fillId="0" borderId="0">
      <alignment horizontal="left" vertical="top" wrapText="1"/>
    </xf>
    <xf numFmtId="4" fontId="41" fillId="0" borderId="0">
      <alignment horizontal="left" vertical="top" wrapText="1"/>
    </xf>
    <xf numFmtId="4" fontId="41" fillId="0" borderId="0">
      <alignment horizontal="left" vertical="top" wrapText="1"/>
    </xf>
    <xf numFmtId="0" fontId="17" fillId="0" borderId="0"/>
    <xf numFmtId="0" fontId="17" fillId="0" borderId="0"/>
    <xf numFmtId="0" fontId="52" fillId="0" borderId="0"/>
    <xf numFmtId="0" fontId="52" fillId="0" borderId="0"/>
    <xf numFmtId="0" fontId="17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17" fillId="0" borderId="0"/>
    <xf numFmtId="0" fontId="17" fillId="0" borderId="0"/>
    <xf numFmtId="4" fontId="41" fillId="0" borderId="0">
      <alignment horizontal="left" vertical="top" wrapText="1"/>
    </xf>
    <xf numFmtId="4" fontId="41" fillId="0" borderId="0">
      <alignment horizontal="left" vertical="top" wrapText="1"/>
    </xf>
    <xf numFmtId="0" fontId="17" fillId="0" borderId="0"/>
    <xf numFmtId="0" fontId="39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4" fillId="0" borderId="0"/>
    <xf numFmtId="4" fontId="41" fillId="0" borderId="0">
      <alignment horizontal="left" vertical="top" wrapText="1"/>
    </xf>
    <xf numFmtId="2" fontId="55" fillId="0" borderId="0"/>
    <xf numFmtId="0" fontId="17" fillId="0" borderId="0"/>
    <xf numFmtId="4" fontId="44" fillId="0" borderId="0">
      <alignment horizontal="left" vertical="top" wrapText="1"/>
    </xf>
    <xf numFmtId="0" fontId="17" fillId="0" borderId="0"/>
    <xf numFmtId="0" fontId="39" fillId="0" borderId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53" fillId="0" borderId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53" fillId="0" borderId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174" fontId="17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52" fillId="0" borderId="0"/>
    <xf numFmtId="0" fontId="48" fillId="0" borderId="0" applyNumberFormat="0" applyFill="0" applyBorder="0" applyAlignment="0" applyProtection="0"/>
    <xf numFmtId="0" fontId="57" fillId="0" borderId="0"/>
    <xf numFmtId="37" fontId="58" fillId="0" borderId="0"/>
    <xf numFmtId="0" fontId="5" fillId="0" borderId="0"/>
    <xf numFmtId="0" fontId="5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2" fillId="0" borderId="0"/>
    <xf numFmtId="0" fontId="4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7" fillId="53" borderId="1" applyNumberFormat="0" applyAlignment="0" applyProtection="0"/>
    <xf numFmtId="0" fontId="7" fillId="53" borderId="1" applyNumberFormat="0" applyAlignment="0" applyProtection="0"/>
    <xf numFmtId="0" fontId="7" fillId="53" borderId="1" applyNumberFormat="0" applyAlignment="0" applyProtection="0"/>
    <xf numFmtId="0" fontId="7" fillId="53" borderId="1" applyNumberFormat="0" applyAlignment="0" applyProtection="0"/>
    <xf numFmtId="0" fontId="7" fillId="53" borderId="1" applyNumberFormat="0" applyAlignment="0" applyProtection="0"/>
    <xf numFmtId="0" fontId="7" fillId="53" borderId="1" applyNumberFormat="0" applyAlignment="0" applyProtection="0"/>
    <xf numFmtId="0" fontId="7" fillId="53" borderId="1" applyNumberFormat="0" applyAlignment="0" applyProtection="0"/>
    <xf numFmtId="0" fontId="7" fillId="53" borderId="1" applyNumberFormat="0" applyAlignment="0" applyProtection="0"/>
    <xf numFmtId="0" fontId="28" fillId="0" borderId="0"/>
    <xf numFmtId="0" fontId="8" fillId="54" borderId="2" applyNumberFormat="0" applyAlignment="0" applyProtection="0"/>
    <xf numFmtId="0" fontId="8" fillId="54" borderId="2" applyNumberFormat="0" applyAlignment="0" applyProtection="0"/>
    <xf numFmtId="0" fontId="8" fillId="54" borderId="2" applyNumberFormat="0" applyAlignment="0" applyProtection="0"/>
    <xf numFmtId="0" fontId="8" fillId="54" borderId="2" applyNumberFormat="0" applyAlignment="0" applyProtection="0"/>
    <xf numFmtId="0" fontId="8" fillId="54" borderId="2" applyNumberFormat="0" applyAlignment="0" applyProtection="0"/>
    <xf numFmtId="0" fontId="8" fillId="54" borderId="2" applyNumberFormat="0" applyAlignment="0" applyProtection="0"/>
    <xf numFmtId="0" fontId="8" fillId="54" borderId="2" applyNumberFormat="0" applyAlignment="0" applyProtection="0"/>
    <xf numFmtId="0" fontId="8" fillId="54" borderId="2" applyNumberFormat="0" applyAlignment="0" applyProtection="0"/>
    <xf numFmtId="38" fontId="63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5" fillId="0" borderId="0" applyNumberFormat="0" applyFont="0" applyFill="0" applyBorder="0" applyAlignment="0" applyProtection="0"/>
    <xf numFmtId="173" fontId="64" fillId="0" borderId="0" applyFont="0" applyFill="0" applyBorder="0" applyAlignment="0" applyProtection="0"/>
    <xf numFmtId="3" fontId="65" fillId="0" borderId="0" applyNumberFormat="0" applyFont="0" applyFill="0" applyBorder="0" applyAlignment="0" applyProtection="0"/>
    <xf numFmtId="0" fontId="64" fillId="0" borderId="0" applyFont="0" applyFill="0" applyBorder="0" applyAlignment="0" applyProtection="0"/>
    <xf numFmtId="3" fontId="65" fillId="0" borderId="0" applyNumberFormat="0" applyFont="0" applyFill="0" applyBorder="0" applyAlignment="0" applyProtection="0"/>
    <xf numFmtId="0" fontId="10" fillId="0" borderId="15" applyAlignment="0"/>
    <xf numFmtId="0" fontId="10" fillId="0" borderId="15" applyAlignment="0"/>
    <xf numFmtId="0" fontId="66" fillId="0" borderId="15" applyAlignment="0"/>
    <xf numFmtId="0" fontId="10" fillId="0" borderId="15" applyAlignment="0"/>
    <xf numFmtId="0" fontId="66" fillId="0" borderId="15" applyAlignment="0"/>
    <xf numFmtId="0" fontId="66" fillId="0" borderId="15">
      <alignment vertical="top" wrapText="1"/>
    </xf>
    <xf numFmtId="0" fontId="10" fillId="0" borderId="15" applyAlignment="0"/>
    <xf numFmtId="0" fontId="29" fillId="55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7" fontId="60" fillId="0" borderId="0" applyFont="0" applyFill="0" applyBorder="0" applyAlignment="0" applyProtection="0"/>
    <xf numFmtId="177" fontId="67" fillId="0" borderId="0" applyFont="0" applyFill="0" applyBorder="0" applyAlignment="0" applyProtection="0">
      <alignment horizontal="right" vertical="top"/>
    </xf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7" fontId="67" fillId="0" borderId="0" applyFont="0" applyFill="0" applyBorder="0" applyAlignment="0" applyProtection="0">
      <alignment horizontal="right" vertical="top"/>
    </xf>
    <xf numFmtId="176" fontId="47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0" fontId="2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2" fontId="64" fillId="0" borderId="0" applyFont="0" applyFill="0" applyBorder="0" applyAlignment="0" applyProtection="0"/>
    <xf numFmtId="3" fontId="65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69" fillId="0" borderId="0" applyNumberFormat="0" applyBorder="0" applyProtection="0">
      <alignment horizontal="center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72" fillId="0" borderId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9" fillId="0" borderId="0" applyNumberFormat="0" applyBorder="0" applyProtection="0">
      <alignment horizontal="center" textRotation="9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Border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15" fillId="32" borderId="1" applyNumberFormat="0" applyAlignment="0" applyProtection="0"/>
    <xf numFmtId="0" fontId="15" fillId="32" borderId="1" applyNumberFormat="0" applyAlignment="0" applyProtection="0"/>
    <xf numFmtId="0" fontId="15" fillId="32" borderId="1" applyNumberFormat="0" applyAlignment="0" applyProtection="0"/>
    <xf numFmtId="0" fontId="15" fillId="32" borderId="1" applyNumberFormat="0" applyAlignment="0" applyProtection="0"/>
    <xf numFmtId="0" fontId="15" fillId="32" borderId="1" applyNumberFormat="0" applyAlignment="0" applyProtection="0"/>
    <xf numFmtId="0" fontId="15" fillId="32" borderId="1" applyNumberFormat="0" applyAlignment="0" applyProtection="0"/>
    <xf numFmtId="0" fontId="15" fillId="32" borderId="1" applyNumberFormat="0" applyAlignment="0" applyProtection="0"/>
    <xf numFmtId="0" fontId="15" fillId="32" borderId="1" applyNumberFormat="0" applyAlignment="0" applyProtection="0"/>
    <xf numFmtId="39" fontId="47" fillId="0" borderId="16">
      <alignment horizontal="right" vertical="top" wrapText="1"/>
    </xf>
    <xf numFmtId="178" fontId="82" fillId="0" borderId="0" applyFill="0" applyBorder="0" applyProtection="0">
      <alignment horizontal="left" vertical="top" wrapText="1"/>
    </xf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179" fontId="82" fillId="0" borderId="0" applyFill="0" applyBorder="0" applyProtection="0">
      <alignment horizontal="left" vertical="top" wrapText="1"/>
    </xf>
    <xf numFmtId="43" fontId="83" fillId="0" borderId="0" applyFont="0" applyFill="0" applyBorder="0" applyAlignment="0" applyProtection="0"/>
    <xf numFmtId="0" fontId="84" fillId="0" borderId="0">
      <alignment vertical="top"/>
    </xf>
    <xf numFmtId="0" fontId="85" fillId="0" borderId="17" applyNumberForma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57" fillId="0" borderId="0"/>
    <xf numFmtId="0" fontId="57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86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0" fontId="88" fillId="0" borderId="0"/>
    <xf numFmtId="180" fontId="88" fillId="0" borderId="0"/>
    <xf numFmtId="180" fontId="88" fillId="0" borderId="0"/>
    <xf numFmtId="0" fontId="39" fillId="0" borderId="0"/>
    <xf numFmtId="180" fontId="8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6" fillId="0" borderId="0"/>
    <xf numFmtId="0" fontId="39" fillId="0" borderId="0"/>
    <xf numFmtId="0" fontId="5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90" fillId="0" borderId="0"/>
    <xf numFmtId="0" fontId="39" fillId="0" borderId="0"/>
    <xf numFmtId="0" fontId="91" fillId="0" borderId="0"/>
    <xf numFmtId="0" fontId="92" fillId="59" borderId="9" applyNumberFormat="0" applyFont="0" applyAlignment="0" applyProtection="0"/>
    <xf numFmtId="0" fontId="92" fillId="59" borderId="9" applyNumberFormat="0" applyFont="0" applyAlignment="0" applyProtection="0"/>
    <xf numFmtId="0" fontId="92" fillId="59" borderId="9" applyNumberFormat="0" applyFont="0" applyAlignment="0" applyProtection="0"/>
    <xf numFmtId="0" fontId="92" fillId="59" borderId="9" applyNumberFormat="0" applyFont="0" applyAlignment="0" applyProtection="0"/>
    <xf numFmtId="0" fontId="92" fillId="59" borderId="9" applyNumberFormat="0" applyFont="0" applyAlignment="0" applyProtection="0"/>
    <xf numFmtId="0" fontId="92" fillId="59" borderId="9" applyNumberFormat="0" applyFont="0" applyAlignment="0" applyProtection="0"/>
    <xf numFmtId="0" fontId="92" fillId="59" borderId="9" applyNumberFormat="0" applyFont="0" applyAlignment="0" applyProtection="0"/>
    <xf numFmtId="0" fontId="92" fillId="59" borderId="9" applyNumberFormat="0" applyFont="0" applyAlignment="0" applyProtection="0"/>
    <xf numFmtId="9" fontId="39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2" fillId="25" borderId="13" applyNumberFormat="0" applyFont="0" applyAlignment="0" applyProtection="0"/>
    <xf numFmtId="0" fontId="57" fillId="59" borderId="9" applyNumberFormat="0" applyFont="0" applyAlignment="0" applyProtection="0"/>
    <xf numFmtId="0" fontId="57" fillId="59" borderId="9" applyNumberFormat="0" applyFont="0" applyAlignment="0" applyProtection="0"/>
    <xf numFmtId="0" fontId="57" fillId="59" borderId="9" applyNumberFormat="0" applyFont="0" applyAlignment="0" applyProtection="0"/>
    <xf numFmtId="0" fontId="57" fillId="59" borderId="9" applyNumberFormat="0" applyFont="0" applyAlignment="0" applyProtection="0"/>
    <xf numFmtId="0" fontId="57" fillId="59" borderId="9" applyNumberFormat="0" applyFont="0" applyAlignment="0" applyProtection="0"/>
    <xf numFmtId="0" fontId="57" fillId="59" borderId="9" applyNumberFormat="0" applyFont="0" applyAlignment="0" applyProtection="0"/>
    <xf numFmtId="0" fontId="57" fillId="59" borderId="9" applyNumberFormat="0" applyFont="0" applyAlignment="0" applyProtection="0"/>
    <xf numFmtId="0" fontId="57" fillId="59" borderId="9" applyNumberFormat="0" applyFont="0" applyAlignment="0" applyProtection="0"/>
    <xf numFmtId="0" fontId="57" fillId="59" borderId="9" applyNumberFormat="0" applyFont="0" applyAlignment="0" applyProtection="0"/>
    <xf numFmtId="0" fontId="16" fillId="53" borderId="7" applyNumberFormat="0" applyAlignment="0" applyProtection="0"/>
    <xf numFmtId="0" fontId="16" fillId="53" borderId="7" applyNumberFormat="0" applyAlignment="0" applyProtection="0"/>
    <xf numFmtId="0" fontId="16" fillId="53" borderId="7" applyNumberFormat="0" applyAlignment="0" applyProtection="0"/>
    <xf numFmtId="0" fontId="16" fillId="53" borderId="7" applyNumberFormat="0" applyAlignment="0" applyProtection="0"/>
    <xf numFmtId="0" fontId="16" fillId="53" borderId="7" applyNumberFormat="0" applyAlignment="0" applyProtection="0"/>
    <xf numFmtId="0" fontId="16" fillId="53" borderId="7" applyNumberFormat="0" applyAlignment="0" applyProtection="0"/>
    <xf numFmtId="0" fontId="16" fillId="53" borderId="7" applyNumberFormat="0" applyAlignment="0" applyProtection="0"/>
    <xf numFmtId="0" fontId="16" fillId="53" borderId="7" applyNumberFormat="0" applyAlignment="0" applyProtection="0"/>
    <xf numFmtId="9" fontId="3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3" fillId="0" borderId="0" applyFont="0" applyFill="0" applyBorder="0" applyAlignment="0" applyProtection="0"/>
    <xf numFmtId="49" fontId="93" fillId="60" borderId="18">
      <alignment horizontal="center" vertical="top" wrapText="1"/>
    </xf>
    <xf numFmtId="49" fontId="93" fillId="60" borderId="18">
      <alignment horizontal="center" vertical="top" wrapText="1"/>
    </xf>
    <xf numFmtId="49" fontId="25" fillId="60" borderId="18">
      <alignment horizontal="center" vertical="top" wrapText="1"/>
    </xf>
    <xf numFmtId="49" fontId="25" fillId="60" borderId="18">
      <alignment horizontal="center" vertical="top" wrapText="1"/>
    </xf>
    <xf numFmtId="49" fontId="25" fillId="60" borderId="18">
      <alignment horizontal="center" vertical="top" wrapText="1"/>
    </xf>
    <xf numFmtId="49" fontId="25" fillId="60" borderId="18">
      <alignment horizontal="center" vertical="top" wrapText="1"/>
    </xf>
    <xf numFmtId="49" fontId="25" fillId="60" borderId="18">
      <alignment horizontal="center" vertical="top" wrapText="1"/>
    </xf>
    <xf numFmtId="0" fontId="94" fillId="0" borderId="0" applyNumberFormat="0" applyBorder="0" applyProtection="0"/>
    <xf numFmtId="181" fontId="94" fillId="0" borderId="0" applyBorder="0" applyProtection="0"/>
    <xf numFmtId="0" fontId="95" fillId="0" borderId="0" applyNumberFormat="0" applyFill="0" applyBorder="0" applyAlignment="0" applyProtection="0"/>
    <xf numFmtId="49" fontId="27" fillId="0" borderId="0" applyNumberFormat="0" applyProtection="0">
      <alignment horizontal="right" vertical="top"/>
      <protection locked="0"/>
    </xf>
    <xf numFmtId="49" fontId="96" fillId="0" borderId="0" applyNumberFormat="0" applyProtection="0">
      <alignment horizontal="right" vertical="top"/>
      <protection locked="0"/>
    </xf>
    <xf numFmtId="49" fontId="27" fillId="0" borderId="0" applyNumberFormat="0" applyProtection="0">
      <alignment horizontal="right" vertical="top"/>
      <protection locked="0"/>
    </xf>
    <xf numFmtId="49" fontId="27" fillId="0" borderId="0" applyNumberFormat="0" applyProtection="0">
      <alignment horizontal="right" vertical="top"/>
      <protection locked="0"/>
    </xf>
    <xf numFmtId="49" fontId="96" fillId="0" borderId="0" applyNumberFormat="0" applyProtection="0">
      <alignment horizontal="right" vertical="top"/>
      <protection locked="0"/>
    </xf>
    <xf numFmtId="49" fontId="96" fillId="0" borderId="0" applyNumberFormat="0" applyProtection="0">
      <alignment horizontal="right" vertical="top"/>
      <protection locked="0"/>
    </xf>
    <xf numFmtId="49" fontId="27" fillId="0" borderId="0" applyNumberFormat="0" applyProtection="0">
      <alignment horizontal="right" vertical="top"/>
      <protection locked="0"/>
    </xf>
    <xf numFmtId="49" fontId="27" fillId="0" borderId="0" applyNumberFormat="0" applyProtection="0">
      <alignment horizontal="right" vertical="top"/>
      <protection locked="0"/>
    </xf>
    <xf numFmtId="0" fontId="4" fillId="0" borderId="0"/>
    <xf numFmtId="0" fontId="4" fillId="0" borderId="0"/>
    <xf numFmtId="0" fontId="4" fillId="0" borderId="0"/>
    <xf numFmtId="0" fontId="60" fillId="0" borderId="0"/>
    <xf numFmtId="0" fontId="47" fillId="0" borderId="19">
      <alignment horizontal="left" vertical="top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6" fillId="0" borderId="20" applyNumberFormat="0" applyFont="0" applyFill="0" applyAlignment="0" applyProtection="0"/>
    <xf numFmtId="0" fontId="56" fillId="0" borderId="20" applyNumberFormat="0" applyFon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56" fillId="0" borderId="20" applyNumberFormat="0" applyFont="0" applyFill="0" applyAlignment="0" applyProtection="0"/>
    <xf numFmtId="0" fontId="56" fillId="0" borderId="20" applyNumberFormat="0" applyFont="0" applyFill="0" applyAlignment="0" applyProtection="0"/>
    <xf numFmtId="0" fontId="56" fillId="0" borderId="20" applyNumberFormat="0" applyFont="0" applyFill="0" applyAlignment="0" applyProtection="0"/>
    <xf numFmtId="0" fontId="56" fillId="0" borderId="20" applyNumberFormat="0" applyFont="0" applyFill="0" applyAlignment="0" applyProtection="0"/>
    <xf numFmtId="0" fontId="56" fillId="0" borderId="20" applyNumberFormat="0" applyFont="0" applyFill="0" applyAlignment="0" applyProtection="0"/>
    <xf numFmtId="0" fontId="56" fillId="0" borderId="20" applyNumberFormat="0" applyFont="0" applyFill="0" applyAlignment="0" applyProtection="0"/>
    <xf numFmtId="0" fontId="56" fillId="0" borderId="20" applyNumberFormat="0" applyFont="0" applyFill="0" applyAlignment="0" applyProtection="0"/>
    <xf numFmtId="0" fontId="56" fillId="0" borderId="20" applyNumberFormat="0" applyFont="0" applyFill="0" applyAlignment="0" applyProtection="0"/>
    <xf numFmtId="172" fontId="57" fillId="0" borderId="0" applyFont="0" applyFill="0" applyBorder="0" applyAlignment="0" applyProtection="0"/>
    <xf numFmtId="175" fontId="83" fillId="0" borderId="0" applyFont="0" applyFill="0" applyBorder="0" applyAlignment="0" applyProtection="0"/>
    <xf numFmtId="172" fontId="39" fillId="0" borderId="0" applyFont="0" applyFill="0" applyBorder="0" applyAlignment="0" applyProtection="0"/>
    <xf numFmtId="44" fontId="57" fillId="0" borderId="0" applyFont="0" applyFill="0" applyBorder="0" applyAlignment="0" applyProtection="0"/>
    <xf numFmtId="174" fontId="97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82" fontId="87" fillId="0" borderId="0" applyFont="0" applyBorder="0" applyProtection="0"/>
    <xf numFmtId="174" fontId="57" fillId="0" borderId="0" applyFont="0" applyFill="0" applyBorder="0" applyAlignment="0" applyProtection="0"/>
    <xf numFmtId="174" fontId="9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3" fontId="99" fillId="0" borderId="0"/>
    <xf numFmtId="0" fontId="57" fillId="0" borderId="0"/>
  </cellStyleXfs>
  <cellXfs count="143">
    <xf numFmtId="0" fontId="0" fillId="0" borderId="0" xfId="0"/>
    <xf numFmtId="0" fontId="4" fillId="0" borderId="0" xfId="154" applyAlignment="1">
      <alignment horizontal="center"/>
    </xf>
    <xf numFmtId="4" fontId="4" fillId="0" borderId="0" xfId="154" applyNumberFormat="1"/>
    <xf numFmtId="4" fontId="4" fillId="0" borderId="0" xfId="154" applyNumberFormat="1" applyAlignment="1">
      <alignment horizontal="right"/>
    </xf>
    <xf numFmtId="0" fontId="4" fillId="0" borderId="0" xfId="154"/>
    <xf numFmtId="4" fontId="30" fillId="0" borderId="0" xfId="154" applyNumberFormat="1" applyFont="1"/>
    <xf numFmtId="0" fontId="32" fillId="0" borderId="0" xfId="154" applyFont="1" applyAlignment="1">
      <alignment horizontal="center" vertical="center"/>
    </xf>
    <xf numFmtId="4" fontId="32" fillId="0" borderId="0" xfId="154" applyNumberFormat="1" applyFont="1" applyAlignment="1">
      <alignment vertical="center"/>
    </xf>
    <xf numFmtId="4" fontId="32" fillId="0" borderId="0" xfId="154" applyNumberFormat="1" applyFont="1" applyAlignment="1">
      <alignment horizontal="right" vertical="center"/>
    </xf>
    <xf numFmtId="0" fontId="30" fillId="0" borderId="0" xfId="154" applyFont="1" applyAlignment="1">
      <alignment horizontal="center" vertical="center"/>
    </xf>
    <xf numFmtId="171" fontId="4" fillId="0" borderId="0" xfId="154" applyNumberFormat="1" applyAlignment="1">
      <alignment vertical="top" wrapText="1"/>
    </xf>
    <xf numFmtId="0" fontId="4" fillId="0" borderId="12" xfId="154" applyBorder="1" applyAlignment="1">
      <alignment horizontal="center"/>
    </xf>
    <xf numFmtId="10" fontId="4" fillId="0" borderId="0" xfId="154" applyNumberFormat="1" applyAlignment="1">
      <alignment horizontal="right"/>
    </xf>
    <xf numFmtId="4" fontId="4" fillId="0" borderId="12" xfId="154" applyNumberFormat="1" applyBorder="1"/>
    <xf numFmtId="4" fontId="4" fillId="0" borderId="12" xfId="154" applyNumberFormat="1" applyBorder="1" applyAlignment="1">
      <alignment horizontal="right"/>
    </xf>
    <xf numFmtId="0" fontId="46" fillId="0" borderId="0" xfId="154" applyFont="1" applyAlignment="1">
      <alignment horizontal="left"/>
    </xf>
    <xf numFmtId="0" fontId="47" fillId="0" borderId="0" xfId="154" applyFont="1" applyAlignment="1">
      <alignment horizontal="left"/>
    </xf>
    <xf numFmtId="4" fontId="100" fillId="0" borderId="0" xfId="154" applyNumberFormat="1" applyFont="1"/>
    <xf numFmtId="4" fontId="101" fillId="0" borderId="0" xfId="154" applyNumberFormat="1" applyFont="1"/>
    <xf numFmtId="0" fontId="0" fillId="0" borderId="14" xfId="0" applyBorder="1" applyAlignment="1">
      <alignment horizontal="center" vertical="top"/>
    </xf>
    <xf numFmtId="0" fontId="0" fillId="0" borderId="14" xfId="0" applyBorder="1" applyAlignment="1">
      <alignment vertical="top" wrapText="1"/>
    </xf>
    <xf numFmtId="0" fontId="0" fillId="0" borderId="14" xfId="0" applyBorder="1" applyAlignment="1">
      <alignment horizontal="center"/>
    </xf>
    <xf numFmtId="0" fontId="0" fillId="61" borderId="14" xfId="0" applyFill="1" applyBorder="1"/>
    <xf numFmtId="0" fontId="0" fillId="61" borderId="14" xfId="0" applyFill="1" applyBorder="1" applyAlignment="1">
      <alignment horizontal="center" vertical="center" wrapText="1"/>
    </xf>
    <xf numFmtId="4" fontId="37" fillId="0" borderId="0" xfId="0" applyNumberFormat="1" applyFont="1" applyAlignment="1">
      <alignment horizontal="center" vertical="center" wrapText="1"/>
    </xf>
    <xf numFmtId="4" fontId="38" fillId="0" borderId="0" xfId="0" applyNumberFormat="1" applyFon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0" fillId="61" borderId="14" xfId="0" applyNumberForma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right" vertical="center" wrapText="1"/>
    </xf>
    <xf numFmtId="4" fontId="30" fillId="0" borderId="14" xfId="0" applyNumberFormat="1" applyFont="1" applyBorder="1" applyAlignment="1">
      <alignment horizontal="center" vertical="center"/>
    </xf>
    <xf numFmtId="4" fontId="32" fillId="0" borderId="14" xfId="0" applyNumberFormat="1" applyFont="1" applyBorder="1" applyAlignment="1">
      <alignment vertical="center"/>
    </xf>
    <xf numFmtId="4" fontId="33" fillId="0" borderId="14" xfId="0" applyNumberFormat="1" applyFont="1" applyBorder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  <protection locked="0"/>
    </xf>
    <xf numFmtId="0" fontId="0" fillId="0" borderId="14" xfId="0" applyBorder="1"/>
    <xf numFmtId="0" fontId="0" fillId="0" borderId="14" xfId="0" applyBorder="1" applyAlignment="1">
      <alignment horizontal="center" vertical="center"/>
    </xf>
    <xf numFmtId="4" fontId="0" fillId="0" borderId="14" xfId="0" applyNumberFormat="1" applyBorder="1" applyAlignment="1">
      <alignment vertical="center"/>
    </xf>
    <xf numFmtId="0" fontId="34" fillId="0" borderId="14" xfId="0" applyFont="1" applyBorder="1" applyAlignment="1">
      <alignment horizontal="center" vertical="center"/>
    </xf>
    <xf numFmtId="4" fontId="0" fillId="0" borderId="14" xfId="0" applyNumberFormat="1" applyBorder="1" applyAlignment="1">
      <alignment horizontal="right" vertical="center"/>
    </xf>
    <xf numFmtId="4" fontId="0" fillId="0" borderId="14" xfId="0" applyNumberFormat="1" applyBorder="1" applyAlignment="1" applyProtection="1">
      <alignment horizontal="right" vertical="center"/>
      <protection locked="0"/>
    </xf>
    <xf numFmtId="0" fontId="35" fillId="0" borderId="14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4" fontId="102" fillId="0" borderId="14" xfId="0" applyNumberFormat="1" applyFont="1" applyBorder="1" applyAlignment="1">
      <alignment vertical="center"/>
    </xf>
    <xf numFmtId="0" fontId="33" fillId="0" borderId="14" xfId="0" applyFont="1" applyBorder="1" applyAlignment="1">
      <alignment horizontal="center" vertical="center"/>
    </xf>
    <xf numFmtId="4" fontId="31" fillId="0" borderId="14" xfId="0" applyNumberFormat="1" applyFont="1" applyBorder="1" applyAlignment="1">
      <alignment horizontal="right" vertical="center"/>
    </xf>
    <xf numFmtId="4" fontId="31" fillId="0" borderId="14" xfId="0" applyNumberFormat="1" applyFont="1" applyBorder="1" applyAlignment="1" applyProtection="1">
      <alignment horizontal="right" vertical="center"/>
      <protection locked="0"/>
    </xf>
    <xf numFmtId="0" fontId="30" fillId="0" borderId="14" xfId="0" applyFont="1" applyBorder="1" applyAlignment="1">
      <alignment horizontal="center" vertical="center"/>
    </xf>
    <xf numFmtId="4" fontId="30" fillId="0" borderId="14" xfId="0" applyNumberFormat="1" applyFont="1" applyBorder="1" applyAlignment="1">
      <alignment horizontal="right" vertical="center"/>
    </xf>
    <xf numFmtId="4" fontId="30" fillId="0" borderId="14" xfId="0" applyNumberFormat="1" applyFont="1" applyBorder="1" applyAlignment="1" applyProtection="1">
      <alignment horizontal="right" vertical="center"/>
      <protection locked="0"/>
    </xf>
    <xf numFmtId="0" fontId="0" fillId="0" borderId="14" xfId="0" applyBorder="1" applyAlignment="1">
      <alignment vertical="center" wrapText="1"/>
    </xf>
    <xf numFmtId="169" fontId="0" fillId="0" borderId="14" xfId="0" applyNumberFormat="1" applyBorder="1" applyAlignment="1">
      <alignment horizontal="right" vertical="center"/>
    </xf>
    <xf numFmtId="4" fontId="35" fillId="0" borderId="14" xfId="0" applyNumberFormat="1" applyFont="1" applyBorder="1" applyAlignment="1">
      <alignment horizontal="center" vertical="center"/>
    </xf>
    <xf numFmtId="4" fontId="0" fillId="61" borderId="14" xfId="0" applyNumberFormat="1" applyFill="1" applyBorder="1" applyAlignment="1">
      <alignment horizontal="right" vertical="center"/>
    </xf>
    <xf numFmtId="0" fontId="30" fillId="0" borderId="14" xfId="0" applyFont="1" applyBorder="1" applyAlignment="1">
      <alignment horizontal="center" vertical="center" wrapText="1"/>
    </xf>
    <xf numFmtId="4" fontId="30" fillId="0" borderId="14" xfId="0" applyNumberFormat="1" applyFont="1" applyBorder="1" applyAlignment="1">
      <alignment vertical="center" wrapText="1"/>
    </xf>
    <xf numFmtId="4" fontId="36" fillId="0" borderId="14" xfId="0" applyNumberFormat="1" applyFont="1" applyBorder="1" applyAlignment="1">
      <alignment horizontal="right" vertical="center"/>
    </xf>
    <xf numFmtId="0" fontId="30" fillId="0" borderId="14" xfId="0" applyFont="1" applyBorder="1"/>
    <xf numFmtId="3" fontId="0" fillId="0" borderId="14" xfId="0" applyNumberFormat="1" applyBorder="1" applyAlignment="1">
      <alignment horizontal="right" vertical="center"/>
    </xf>
    <xf numFmtId="169" fontId="0" fillId="0" borderId="14" xfId="0" applyNumberFormat="1" applyBorder="1" applyAlignment="1">
      <alignment horizontal="right"/>
    </xf>
    <xf numFmtId="4" fontId="0" fillId="0" borderId="14" xfId="0" applyNumberFormat="1" applyBorder="1" applyAlignment="1">
      <alignment horizontal="right"/>
    </xf>
    <xf numFmtId="0" fontId="0" fillId="61" borderId="14" xfId="0" applyFill="1" applyBorder="1" applyAlignment="1">
      <alignment vertical="center" wrapText="1"/>
    </xf>
    <xf numFmtId="4" fontId="0" fillId="61" borderId="14" xfId="0" applyNumberFormat="1" applyFill="1" applyBorder="1" applyAlignment="1">
      <alignment horizontal="right" vertical="center" wrapText="1"/>
    </xf>
    <xf numFmtId="0" fontId="0" fillId="61" borderId="14" xfId="0" applyFill="1" applyBorder="1" applyAlignment="1">
      <alignment wrapText="1"/>
    </xf>
    <xf numFmtId="0" fontId="0" fillId="61" borderId="14" xfId="0" applyFill="1" applyBorder="1" applyAlignment="1">
      <alignment horizontal="center" vertical="center"/>
    </xf>
    <xf numFmtId="3" fontId="0" fillId="61" borderId="14" xfId="0" applyNumberForma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170" fontId="0" fillId="0" borderId="0" xfId="0" applyNumberFormat="1" applyAlignment="1">
      <alignment horizontal="right" vertical="center"/>
    </xf>
    <xf numFmtId="4" fontId="0" fillId="0" borderId="14" xfId="0" applyNumberFormat="1" applyBorder="1" applyAlignment="1" applyProtection="1">
      <alignment vertical="center"/>
      <protection locked="0"/>
    </xf>
    <xf numFmtId="4" fontId="31" fillId="0" borderId="14" xfId="0" applyNumberFormat="1" applyFont="1" applyBorder="1" applyAlignment="1">
      <alignment vertical="center"/>
    </xf>
    <xf numFmtId="4" fontId="31" fillId="0" borderId="14" xfId="0" applyNumberFormat="1" applyFont="1" applyBorder="1" applyAlignment="1" applyProtection="1">
      <alignment vertical="center"/>
      <protection locked="0"/>
    </xf>
    <xf numFmtId="4" fontId="30" fillId="61" borderId="14" xfId="0" applyNumberFormat="1" applyFont="1" applyFill="1" applyBorder="1" applyAlignment="1">
      <alignment vertical="center"/>
    </xf>
    <xf numFmtId="169" fontId="0" fillId="0" borderId="14" xfId="0" applyNumberFormat="1" applyBorder="1" applyAlignment="1">
      <alignment vertical="center"/>
    </xf>
    <xf numFmtId="4" fontId="0" fillId="61" borderId="14" xfId="0" applyNumberFormat="1" applyFill="1" applyBorder="1" applyAlignment="1">
      <alignment vertical="center"/>
    </xf>
    <xf numFmtId="169" fontId="0" fillId="61" borderId="14" xfId="0" applyNumberFormat="1" applyFill="1" applyBorder="1" applyAlignment="1">
      <alignment vertical="center"/>
    </xf>
    <xf numFmtId="4" fontId="35" fillId="61" borderId="14" xfId="0" applyNumberFormat="1" applyFont="1" applyFill="1" applyBorder="1" applyAlignment="1">
      <alignment horizontal="center" vertical="center"/>
    </xf>
    <xf numFmtId="4" fontId="35" fillId="61" borderId="14" xfId="0" applyNumberFormat="1" applyFont="1" applyFill="1" applyBorder="1" applyAlignment="1">
      <alignment vertical="center"/>
    </xf>
    <xf numFmtId="0" fontId="0" fillId="61" borderId="14" xfId="0" applyFill="1" applyBorder="1" applyAlignment="1">
      <alignment vertical="center"/>
    </xf>
    <xf numFmtId="0" fontId="30" fillId="61" borderId="14" xfId="0" applyFont="1" applyFill="1" applyBorder="1" applyAlignment="1">
      <alignment horizontal="center" vertical="center" wrapText="1"/>
    </xf>
    <xf numFmtId="4" fontId="30" fillId="61" borderId="14" xfId="0" applyNumberFormat="1" applyFont="1" applyFill="1" applyBorder="1" applyAlignment="1">
      <alignment horizontal="left" vertical="center" wrapText="1"/>
    </xf>
    <xf numFmtId="4" fontId="36" fillId="61" borderId="14" xfId="0" applyNumberFormat="1" applyFont="1" applyFill="1" applyBorder="1" applyAlignment="1">
      <alignment vertical="center"/>
    </xf>
    <xf numFmtId="4" fontId="30" fillId="61" borderId="14" xfId="0" applyNumberFormat="1" applyFont="1" applyFill="1" applyBorder="1" applyAlignment="1" applyProtection="1">
      <alignment vertical="center"/>
      <protection locked="0"/>
    </xf>
    <xf numFmtId="0" fontId="30" fillId="0" borderId="0" xfId="0" applyFont="1" applyAlignment="1">
      <alignment vertical="center"/>
    </xf>
    <xf numFmtId="4" fontId="0" fillId="0" borderId="0" xfId="0" applyNumberFormat="1" applyAlignment="1">
      <alignment vertical="center" wrapText="1"/>
    </xf>
    <xf numFmtId="0" fontId="4" fillId="61" borderId="14" xfId="0" applyFont="1" applyFill="1" applyBorder="1" applyAlignment="1">
      <alignment horizontal="center" vertical="center" wrapText="1"/>
    </xf>
    <xf numFmtId="170" fontId="0" fillId="61" borderId="14" xfId="0" applyNumberFormat="1" applyFill="1" applyBorder="1" applyAlignment="1">
      <alignment vertical="center"/>
    </xf>
    <xf numFmtId="4" fontId="57" fillId="61" borderId="14" xfId="0" applyNumberFormat="1" applyFont="1" applyFill="1" applyBorder="1" applyAlignment="1">
      <alignment vertical="center" wrapText="1"/>
    </xf>
    <xf numFmtId="169" fontId="0" fillId="0" borderId="0" xfId="0" applyNumberFormat="1" applyAlignment="1">
      <alignment vertical="center"/>
    </xf>
    <xf numFmtId="0" fontId="0" fillId="0" borderId="14" xfId="0" applyBorder="1" applyAlignment="1">
      <alignment vertical="center"/>
    </xf>
    <xf numFmtId="0" fontId="46" fillId="61" borderId="14" xfId="0" applyFont="1" applyFill="1" applyBorder="1" applyAlignment="1">
      <alignment vertical="center" wrapText="1"/>
    </xf>
    <xf numFmtId="0" fontId="46" fillId="0" borderId="14" xfId="0" applyFont="1" applyBorder="1" applyAlignment="1">
      <alignment vertical="center" wrapText="1"/>
    </xf>
    <xf numFmtId="4" fontId="32" fillId="0" borderId="0" xfId="154" applyNumberFormat="1" applyFont="1" applyAlignment="1">
      <alignment horizontal="center" vertical="center"/>
    </xf>
    <xf numFmtId="0" fontId="104" fillId="0" borderId="0" xfId="154" applyFont="1"/>
    <xf numFmtId="4" fontId="105" fillId="0" borderId="14" xfId="0" applyNumberFormat="1" applyFont="1" applyBorder="1" applyAlignment="1">
      <alignment vertical="center"/>
    </xf>
    <xf numFmtId="4" fontId="102" fillId="0" borderId="14" xfId="0" applyNumberFormat="1" applyFont="1" applyBorder="1" applyAlignment="1">
      <alignment horizontal="right" vertical="center"/>
    </xf>
    <xf numFmtId="4" fontId="106" fillId="0" borderId="14" xfId="0" applyNumberFormat="1" applyFont="1" applyBorder="1" applyAlignment="1">
      <alignment vertical="center"/>
    </xf>
    <xf numFmtId="0" fontId="32" fillId="0" borderId="14" xfId="0" applyFont="1" applyBorder="1" applyAlignment="1">
      <alignment horizontal="center" vertical="center"/>
    </xf>
    <xf numFmtId="4" fontId="30" fillId="61" borderId="14" xfId="0" applyNumberFormat="1" applyFont="1" applyFill="1" applyBorder="1" applyAlignment="1">
      <alignment horizontal="left" vertical="center"/>
    </xf>
    <xf numFmtId="0" fontId="107" fillId="0" borderId="14" xfId="0" applyFont="1" applyBorder="1" applyAlignment="1">
      <alignment horizontal="center" vertical="center"/>
    </xf>
    <xf numFmtId="4" fontId="102" fillId="0" borderId="14" xfId="0" applyNumberFormat="1" applyFont="1" applyBorder="1" applyAlignment="1" applyProtection="1">
      <alignment vertical="center"/>
      <protection locked="0"/>
    </xf>
    <xf numFmtId="4" fontId="102" fillId="0" borderId="14" xfId="0" applyNumberFormat="1" applyFont="1" applyBorder="1" applyAlignment="1" applyProtection="1">
      <alignment horizontal="right" vertical="center"/>
      <protection locked="0"/>
    </xf>
    <xf numFmtId="4" fontId="108" fillId="0" borderId="0" xfId="154" applyNumberFormat="1" applyFont="1"/>
    <xf numFmtId="3" fontId="0" fillId="61" borderId="14" xfId="0" applyNumberFormat="1" applyFill="1" applyBorder="1" applyAlignment="1">
      <alignment horizontal="right" vertical="center" wrapText="1"/>
    </xf>
    <xf numFmtId="4" fontId="102" fillId="0" borderId="14" xfId="0" applyNumberFormat="1" applyFont="1" applyBorder="1" applyAlignment="1">
      <alignment horizontal="center" vertical="center"/>
    </xf>
    <xf numFmtId="4" fontId="102" fillId="61" borderId="14" xfId="0" applyNumberFormat="1" applyFont="1" applyFill="1" applyBorder="1" applyAlignment="1">
      <alignment horizontal="center" vertical="center"/>
    </xf>
    <xf numFmtId="4" fontId="102" fillId="61" borderId="14" xfId="0" applyNumberFormat="1" applyFont="1" applyFill="1" applyBorder="1" applyAlignment="1">
      <alignment vertical="center"/>
    </xf>
    <xf numFmtId="0" fontId="0" fillId="61" borderId="14" xfId="0" applyFill="1" applyBorder="1" applyAlignment="1">
      <alignment horizontal="left" vertical="center" wrapText="1"/>
    </xf>
    <xf numFmtId="4" fontId="102" fillId="61" borderId="14" xfId="0" applyNumberFormat="1" applyFont="1" applyFill="1" applyBorder="1" applyAlignment="1">
      <alignment horizontal="left" vertical="center"/>
    </xf>
    <xf numFmtId="4" fontId="31" fillId="61" borderId="14" xfId="0" applyNumberFormat="1" applyFont="1" applyFill="1" applyBorder="1" applyAlignment="1">
      <alignment horizontal="right" vertical="center" wrapText="1"/>
    </xf>
    <xf numFmtId="4" fontId="32" fillId="0" borderId="12" xfId="154" applyNumberFormat="1" applyFont="1" applyBorder="1" applyAlignment="1">
      <alignment vertical="center"/>
    </xf>
    <xf numFmtId="10" fontId="4" fillId="0" borderId="12" xfId="154" applyNumberFormat="1" applyBorder="1" applyAlignment="1">
      <alignment horizontal="right"/>
    </xf>
    <xf numFmtId="0" fontId="111" fillId="0" borderId="24" xfId="0" applyFont="1" applyBorder="1" applyAlignment="1">
      <alignment horizontal="center"/>
    </xf>
    <xf numFmtId="0" fontId="111" fillId="0" borderId="21" xfId="0" applyFont="1" applyBorder="1" applyAlignment="1">
      <alignment horizontal="center"/>
    </xf>
    <xf numFmtId="0" fontId="112" fillId="0" borderId="25" xfId="0" applyFont="1" applyBorder="1"/>
    <xf numFmtId="1" fontId="112" fillId="0" borderId="26" xfId="0" applyNumberFormat="1" applyFont="1" applyBorder="1"/>
    <xf numFmtId="0" fontId="112" fillId="0" borderId="27" xfId="0" applyFont="1" applyBorder="1"/>
    <xf numFmtId="1" fontId="112" fillId="0" borderId="27" xfId="0" applyNumberFormat="1" applyFont="1" applyBorder="1"/>
    <xf numFmtId="1" fontId="0" fillId="0" borderId="0" xfId="0" applyNumberFormat="1"/>
    <xf numFmtId="0" fontId="112" fillId="0" borderId="28" xfId="0" applyFont="1" applyBorder="1"/>
    <xf numFmtId="1" fontId="112" fillId="0" borderId="29" xfId="0" applyNumberFormat="1" applyFont="1" applyBorder="1"/>
    <xf numFmtId="0" fontId="112" fillId="0" borderId="30" xfId="0" applyFont="1" applyBorder="1"/>
    <xf numFmtId="1" fontId="112" fillId="0" borderId="31" xfId="0" applyNumberFormat="1" applyFont="1" applyBorder="1"/>
    <xf numFmtId="0" fontId="112" fillId="0" borderId="32" xfId="0" applyFont="1" applyBorder="1"/>
    <xf numFmtId="1" fontId="112" fillId="0" borderId="33" xfId="0" applyNumberFormat="1" applyFont="1" applyBorder="1"/>
    <xf numFmtId="0" fontId="112" fillId="0" borderId="34" xfId="0" applyFont="1" applyBorder="1"/>
    <xf numFmtId="0" fontId="111" fillId="0" borderId="24" xfId="0" applyFont="1" applyBorder="1"/>
    <xf numFmtId="1" fontId="111" fillId="0" borderId="21" xfId="0" applyNumberFormat="1" applyFont="1" applyBorder="1"/>
    <xf numFmtId="1" fontId="111" fillId="0" borderId="24" xfId="0" applyNumberFormat="1" applyFont="1" applyBorder="1"/>
    <xf numFmtId="4" fontId="103" fillId="0" borderId="0" xfId="154" applyNumberFormat="1" applyFont="1" applyAlignment="1">
      <alignment horizontal="left" vertical="center" wrapText="1"/>
    </xf>
    <xf numFmtId="4" fontId="4" fillId="0" borderId="0" xfId="154" applyNumberFormat="1" applyAlignment="1">
      <alignment horizontal="center"/>
    </xf>
    <xf numFmtId="4" fontId="32" fillId="0" borderId="0" xfId="154" applyNumberFormat="1" applyFont="1" applyAlignment="1">
      <alignment horizontal="center" vertical="center"/>
    </xf>
    <xf numFmtId="4" fontId="32" fillId="0" borderId="12" xfId="154" applyNumberFormat="1" applyFont="1" applyBorder="1" applyAlignment="1">
      <alignment horizontal="center" vertical="center"/>
    </xf>
    <xf numFmtId="4" fontId="109" fillId="0" borderId="0" xfId="154" applyNumberFormat="1" applyFont="1" applyAlignment="1">
      <alignment horizontal="center"/>
    </xf>
    <xf numFmtId="0" fontId="109" fillId="0" borderId="0" xfId="154" applyFont="1" applyAlignment="1">
      <alignment horizontal="center"/>
    </xf>
    <xf numFmtId="0" fontId="110" fillId="0" borderId="21" xfId="0" applyFont="1" applyBorder="1" applyAlignment="1">
      <alignment horizontal="center" vertical="center"/>
    </xf>
    <xf numFmtId="0" fontId="110" fillId="0" borderId="22" xfId="0" applyFont="1" applyBorder="1" applyAlignment="1">
      <alignment horizontal="center" vertical="center"/>
    </xf>
    <xf numFmtId="0" fontId="110" fillId="0" borderId="23" xfId="0" applyFont="1" applyBorder="1" applyAlignment="1">
      <alignment horizontal="center" vertical="center"/>
    </xf>
    <xf numFmtId="0" fontId="113" fillId="0" borderId="0" xfId="0" applyFont="1" applyAlignment="1">
      <alignment wrapText="1"/>
    </xf>
    <xf numFmtId="0" fontId="0" fillId="0" borderId="14" xfId="0" applyFont="1" applyBorder="1" applyAlignment="1">
      <alignment vertical="center" wrapText="1"/>
    </xf>
  </cellXfs>
  <cellStyles count="1637">
    <cellStyle name="_alpina" xfId="795"/>
    <cellStyle name="_dostop" xfId="796"/>
    <cellStyle name="_Elbego_AC BAZA LOGATEC ČISTILNA NAPRAVA_261" xfId="797"/>
    <cellStyle name="_elinam_DS7400 požar_572" xfId="798"/>
    <cellStyle name="_KRM in REG" xfId="799"/>
    <cellStyle name="_KRM in REG 2" xfId="800"/>
    <cellStyle name="_KRM in REG_100301_EI_Popis_Poker room-PZR-s cenami_01" xfId="801"/>
    <cellStyle name="_List10" xfId="37"/>
    <cellStyle name="_popis mirage" xfId="802"/>
    <cellStyle name="_pristop (1)" xfId="803"/>
    <cellStyle name="_REGULACIJA SVETIL" xfId="804"/>
    <cellStyle name="_REGULACIJA SVETIL 2" xfId="805"/>
    <cellStyle name="_REGULACIJA SVETIL_100301_EI_Popis_Poker room-PZR-s cenami_01" xfId="806"/>
    <cellStyle name="_SVETILA " xfId="807"/>
    <cellStyle name="_SVETILA  2" xfId="808"/>
    <cellStyle name="_SVETILA _100301_EI_Popis_Poker room-PZR-s cenami_01" xfId="809"/>
    <cellStyle name="_zahtevek" xfId="38"/>
    <cellStyle name="_zahtevek_1" xfId="39"/>
    <cellStyle name="20 % – Poudarek1" xfId="1"/>
    <cellStyle name="20 % – Poudarek1 2" xfId="2"/>
    <cellStyle name="20 % – Poudarek1 2 2" xfId="292"/>
    <cellStyle name="20 % – Poudarek1 2 3" xfId="293"/>
    <cellStyle name="20 % – Poudarek1 2 4" xfId="294"/>
    <cellStyle name="20 % – Poudarek1 3" xfId="295"/>
    <cellStyle name="20 % – Poudarek1 3 2" xfId="296"/>
    <cellStyle name="20 % – Poudarek1 3 3" xfId="297"/>
    <cellStyle name="20 % – Poudarek1 3 4" xfId="298"/>
    <cellStyle name="20 % – Poudarek1 4" xfId="299"/>
    <cellStyle name="20 % – Poudarek1 4 2" xfId="300"/>
    <cellStyle name="20 % – Poudarek1 4 3" xfId="301"/>
    <cellStyle name="20 % – Poudarek1 4 4" xfId="302"/>
    <cellStyle name="20 % – Poudarek2" xfId="3"/>
    <cellStyle name="20 % – Poudarek2 2" xfId="4"/>
    <cellStyle name="20 % – Poudarek2 2 2" xfId="303"/>
    <cellStyle name="20 % – Poudarek2 2 3" xfId="304"/>
    <cellStyle name="20 % – Poudarek2 2 4" xfId="305"/>
    <cellStyle name="20 % – Poudarek2 3" xfId="306"/>
    <cellStyle name="20 % – Poudarek2 3 2" xfId="307"/>
    <cellStyle name="20 % – Poudarek2 3 3" xfId="308"/>
    <cellStyle name="20 % – Poudarek2 3 4" xfId="309"/>
    <cellStyle name="20 % – Poudarek2 4" xfId="310"/>
    <cellStyle name="20 % – Poudarek2 4 2" xfId="311"/>
    <cellStyle name="20 % – Poudarek2 4 3" xfId="312"/>
    <cellStyle name="20 % – Poudarek2 4 4" xfId="313"/>
    <cellStyle name="20 % – Poudarek3" xfId="5"/>
    <cellStyle name="20 % – Poudarek3 2" xfId="6"/>
    <cellStyle name="20 % – Poudarek3 2 2" xfId="314"/>
    <cellStyle name="20 % – Poudarek3 2 3" xfId="315"/>
    <cellStyle name="20 % – Poudarek3 2 4" xfId="316"/>
    <cellStyle name="20 % – Poudarek3 3" xfId="317"/>
    <cellStyle name="20 % – Poudarek3 3 2" xfId="318"/>
    <cellStyle name="20 % – Poudarek3 3 3" xfId="319"/>
    <cellStyle name="20 % – Poudarek3 3 4" xfId="320"/>
    <cellStyle name="20 % – Poudarek3 4" xfId="321"/>
    <cellStyle name="20 % – Poudarek3 4 2" xfId="322"/>
    <cellStyle name="20 % – Poudarek3 4 3" xfId="323"/>
    <cellStyle name="20 % – Poudarek3 4 4" xfId="324"/>
    <cellStyle name="20 % – Poudarek4" xfId="7"/>
    <cellStyle name="20 % – Poudarek4 2" xfId="8"/>
    <cellStyle name="20 % – Poudarek4 2 2" xfId="325"/>
    <cellStyle name="20 % – Poudarek4 2 3" xfId="326"/>
    <cellStyle name="20 % – Poudarek4 2 4" xfId="327"/>
    <cellStyle name="20 % – Poudarek4 3" xfId="328"/>
    <cellStyle name="20 % – Poudarek4 3 2" xfId="329"/>
    <cellStyle name="20 % – Poudarek4 3 3" xfId="330"/>
    <cellStyle name="20 % – Poudarek4 3 4" xfId="331"/>
    <cellStyle name="20 % – Poudarek4 4" xfId="332"/>
    <cellStyle name="20 % – Poudarek4 4 2" xfId="333"/>
    <cellStyle name="20 % – Poudarek4 4 3" xfId="334"/>
    <cellStyle name="20 % – Poudarek4 4 4" xfId="335"/>
    <cellStyle name="20 % – Poudarek5" xfId="9"/>
    <cellStyle name="20 % – Poudarek5 2" xfId="10"/>
    <cellStyle name="20 % – Poudarek5 2 2" xfId="336"/>
    <cellStyle name="20 % – Poudarek5 2 3" xfId="337"/>
    <cellStyle name="20 % – Poudarek5 2 4" xfId="338"/>
    <cellStyle name="20 % – Poudarek5 3" xfId="339"/>
    <cellStyle name="20 % – Poudarek5 3 2" xfId="340"/>
    <cellStyle name="20 % – Poudarek5 3 3" xfId="341"/>
    <cellStyle name="20 % – Poudarek5 3 4" xfId="342"/>
    <cellStyle name="20 % – Poudarek5 4" xfId="343"/>
    <cellStyle name="20 % – Poudarek5 4 2" xfId="344"/>
    <cellStyle name="20 % – Poudarek5 4 3" xfId="345"/>
    <cellStyle name="20 % – Poudarek5 4 4" xfId="346"/>
    <cellStyle name="20 % – Poudarek6" xfId="11"/>
    <cellStyle name="20 % – Poudarek6 2" xfId="12"/>
    <cellStyle name="20 % – Poudarek6 2 2" xfId="347"/>
    <cellStyle name="20 % – Poudarek6 2 3" xfId="348"/>
    <cellStyle name="20 % – Poudarek6 2 4" xfId="349"/>
    <cellStyle name="20 % – Poudarek6 3" xfId="350"/>
    <cellStyle name="20 % – Poudarek6 3 2" xfId="351"/>
    <cellStyle name="20 % – Poudarek6 3 3" xfId="352"/>
    <cellStyle name="20 % – Poudarek6 3 4" xfId="353"/>
    <cellStyle name="20 % – Poudarek6 4" xfId="354"/>
    <cellStyle name="20 % – Poudarek6 4 2" xfId="355"/>
    <cellStyle name="20 % – Poudarek6 4 3" xfId="356"/>
    <cellStyle name="20 % – Poudarek6 4 4" xfId="357"/>
    <cellStyle name="20% - Accent1 2 2" xfId="810"/>
    <cellStyle name="20% - Accent1 2 3" xfId="811"/>
    <cellStyle name="20% - Accent1 3 2" xfId="812"/>
    <cellStyle name="20% - Accent1 3 3" xfId="813"/>
    <cellStyle name="20% - Accent1 4 2" xfId="814"/>
    <cellStyle name="20% - Accent1 4 3" xfId="815"/>
    <cellStyle name="20% - Accent1 5 2" xfId="816"/>
    <cellStyle name="20% - Accent1 5 3" xfId="817"/>
    <cellStyle name="20% - Accent2 2 2" xfId="818"/>
    <cellStyle name="20% - Accent2 2 3" xfId="819"/>
    <cellStyle name="20% - Accent2 3 2" xfId="820"/>
    <cellStyle name="20% - Accent2 3 3" xfId="821"/>
    <cellStyle name="20% - Accent2 4 2" xfId="822"/>
    <cellStyle name="20% - Accent2 4 3" xfId="823"/>
    <cellStyle name="20% - Accent2 5 2" xfId="824"/>
    <cellStyle name="20% - Accent2 5 3" xfId="825"/>
    <cellStyle name="20% - Accent3 2 2" xfId="826"/>
    <cellStyle name="20% - Accent3 2 3" xfId="827"/>
    <cellStyle name="20% - Accent3 3 2" xfId="828"/>
    <cellStyle name="20% - Accent3 3 3" xfId="829"/>
    <cellStyle name="20% - Accent3 4 2" xfId="830"/>
    <cellStyle name="20% - Accent3 4 3" xfId="831"/>
    <cellStyle name="20% - Accent3 5 2" xfId="832"/>
    <cellStyle name="20% - Accent3 5 3" xfId="833"/>
    <cellStyle name="20% - Accent4 2 2" xfId="834"/>
    <cellStyle name="20% - Accent4 2 3" xfId="835"/>
    <cellStyle name="20% - Accent4 3 2" xfId="836"/>
    <cellStyle name="20% - Accent4 3 3" xfId="837"/>
    <cellStyle name="20% - Accent4 4 2" xfId="838"/>
    <cellStyle name="20% - Accent4 4 3" xfId="839"/>
    <cellStyle name="20% - Accent4 5 2" xfId="840"/>
    <cellStyle name="20% - Accent4 5 3" xfId="841"/>
    <cellStyle name="20% - Accent5 2 2" xfId="842"/>
    <cellStyle name="20% - Accent5 2 3" xfId="843"/>
    <cellStyle name="20% - Accent5 3 2" xfId="844"/>
    <cellStyle name="20% - Accent5 3 3" xfId="845"/>
    <cellStyle name="20% - Accent5 4 2" xfId="846"/>
    <cellStyle name="20% - Accent5 4 3" xfId="847"/>
    <cellStyle name="20% - Accent5 5 2" xfId="848"/>
    <cellStyle name="20% - Accent5 5 3" xfId="849"/>
    <cellStyle name="20% - Accent6 2 2" xfId="850"/>
    <cellStyle name="20% - Accent6 2 3" xfId="851"/>
    <cellStyle name="20% - Accent6 3 2" xfId="852"/>
    <cellStyle name="20% - Accent6 3 3" xfId="853"/>
    <cellStyle name="20% - Accent6 4 2" xfId="854"/>
    <cellStyle name="20% - Accent6 4 3" xfId="855"/>
    <cellStyle name="20% - Accent6 5 2" xfId="856"/>
    <cellStyle name="20% - Accent6 5 3" xfId="857"/>
    <cellStyle name="40 % – Poudarek1" xfId="13"/>
    <cellStyle name="40 % – Poudarek1 2" xfId="14"/>
    <cellStyle name="40 % – Poudarek1 2 2" xfId="358"/>
    <cellStyle name="40 % – Poudarek1 2 3" xfId="359"/>
    <cellStyle name="40 % – Poudarek1 2 4" xfId="360"/>
    <cellStyle name="40 % – Poudarek1 3" xfId="361"/>
    <cellStyle name="40 % – Poudarek1 3 2" xfId="362"/>
    <cellStyle name="40 % – Poudarek1 3 3" xfId="363"/>
    <cellStyle name="40 % – Poudarek1 3 4" xfId="364"/>
    <cellStyle name="40 % – Poudarek1 4" xfId="365"/>
    <cellStyle name="40 % – Poudarek1 4 2" xfId="366"/>
    <cellStyle name="40 % – Poudarek1 4 3" xfId="367"/>
    <cellStyle name="40 % – Poudarek1 4 4" xfId="368"/>
    <cellStyle name="40 % – Poudarek2" xfId="15"/>
    <cellStyle name="40 % – Poudarek2 2" xfId="16"/>
    <cellStyle name="40 % – Poudarek2 2 2" xfId="369"/>
    <cellStyle name="40 % – Poudarek2 2 3" xfId="370"/>
    <cellStyle name="40 % – Poudarek2 2 4" xfId="371"/>
    <cellStyle name="40 % – Poudarek2 3" xfId="372"/>
    <cellStyle name="40 % – Poudarek2 3 2" xfId="373"/>
    <cellStyle name="40 % – Poudarek2 3 3" xfId="374"/>
    <cellStyle name="40 % – Poudarek2 3 4" xfId="375"/>
    <cellStyle name="40 % – Poudarek2 4" xfId="376"/>
    <cellStyle name="40 % – Poudarek2 4 2" xfId="377"/>
    <cellStyle name="40 % – Poudarek2 4 3" xfId="378"/>
    <cellStyle name="40 % – Poudarek2 4 4" xfId="379"/>
    <cellStyle name="40 % – Poudarek3" xfId="17"/>
    <cellStyle name="40 % – Poudarek3 2" xfId="18"/>
    <cellStyle name="40 % – Poudarek3 2 2" xfId="380"/>
    <cellStyle name="40 % – Poudarek3 2 3" xfId="381"/>
    <cellStyle name="40 % – Poudarek3 2 4" xfId="382"/>
    <cellStyle name="40 % – Poudarek3 3" xfId="383"/>
    <cellStyle name="40 % – Poudarek3 3 2" xfId="384"/>
    <cellStyle name="40 % – Poudarek3 3 3" xfId="385"/>
    <cellStyle name="40 % – Poudarek3 3 4" xfId="386"/>
    <cellStyle name="40 % – Poudarek3 4" xfId="387"/>
    <cellStyle name="40 % – Poudarek3 4 2" xfId="388"/>
    <cellStyle name="40 % – Poudarek3 4 3" xfId="389"/>
    <cellStyle name="40 % – Poudarek3 4 4" xfId="390"/>
    <cellStyle name="40 % – Poudarek4" xfId="19"/>
    <cellStyle name="40 % – Poudarek4 2" xfId="20"/>
    <cellStyle name="40 % – Poudarek4 2 2" xfId="391"/>
    <cellStyle name="40 % – Poudarek4 2 3" xfId="392"/>
    <cellStyle name="40 % – Poudarek4 2 4" xfId="393"/>
    <cellStyle name="40 % – Poudarek4 3" xfId="394"/>
    <cellStyle name="40 % – Poudarek4 3 2" xfId="395"/>
    <cellStyle name="40 % – Poudarek4 3 3" xfId="396"/>
    <cellStyle name="40 % – Poudarek4 3 4" xfId="397"/>
    <cellStyle name="40 % – Poudarek4 4" xfId="398"/>
    <cellStyle name="40 % – Poudarek4 4 2" xfId="399"/>
    <cellStyle name="40 % – Poudarek4 4 3" xfId="400"/>
    <cellStyle name="40 % – Poudarek4 4 4" xfId="401"/>
    <cellStyle name="40 % – Poudarek5" xfId="21"/>
    <cellStyle name="40 % – Poudarek5 2" xfId="22"/>
    <cellStyle name="40 % – Poudarek5 2 2" xfId="402"/>
    <cellStyle name="40 % – Poudarek5 2 3" xfId="403"/>
    <cellStyle name="40 % – Poudarek5 2 4" xfId="404"/>
    <cellStyle name="40 % – Poudarek5 3" xfId="405"/>
    <cellStyle name="40 % – Poudarek5 3 2" xfId="406"/>
    <cellStyle name="40 % – Poudarek5 3 3" xfId="407"/>
    <cellStyle name="40 % – Poudarek5 3 4" xfId="408"/>
    <cellStyle name="40 % – Poudarek5 4" xfId="409"/>
    <cellStyle name="40 % – Poudarek5 4 2" xfId="410"/>
    <cellStyle name="40 % – Poudarek5 4 3" xfId="411"/>
    <cellStyle name="40 % – Poudarek5 4 4" xfId="412"/>
    <cellStyle name="40 % – Poudarek6" xfId="23"/>
    <cellStyle name="40 % – Poudarek6 2" xfId="24"/>
    <cellStyle name="40 % – Poudarek6 2 2" xfId="413"/>
    <cellStyle name="40 % – Poudarek6 2 3" xfId="414"/>
    <cellStyle name="40 % – Poudarek6 2 4" xfId="415"/>
    <cellStyle name="40 % – Poudarek6 3" xfId="416"/>
    <cellStyle name="40 % – Poudarek6 3 2" xfId="417"/>
    <cellStyle name="40 % – Poudarek6 3 3" xfId="418"/>
    <cellStyle name="40 % – Poudarek6 3 4" xfId="419"/>
    <cellStyle name="40 % – Poudarek6 4" xfId="420"/>
    <cellStyle name="40 % – Poudarek6 4 2" xfId="421"/>
    <cellStyle name="40 % – Poudarek6 4 3" xfId="422"/>
    <cellStyle name="40 % – Poudarek6 4 4" xfId="423"/>
    <cellStyle name="40% - Accent1 2 2" xfId="858"/>
    <cellStyle name="40% - Accent1 2 3" xfId="859"/>
    <cellStyle name="40% - Accent1 3 2" xfId="860"/>
    <cellStyle name="40% - Accent1 3 3" xfId="861"/>
    <cellStyle name="40% - Accent1 4 2" xfId="862"/>
    <cellStyle name="40% - Accent1 4 3" xfId="863"/>
    <cellStyle name="40% - Accent1 5 2" xfId="864"/>
    <cellStyle name="40% - Accent1 5 3" xfId="865"/>
    <cellStyle name="40% - Accent2 2 2" xfId="866"/>
    <cellStyle name="40% - Accent2 2 3" xfId="867"/>
    <cellStyle name="40% - Accent2 3 2" xfId="868"/>
    <cellStyle name="40% - Accent2 3 3" xfId="869"/>
    <cellStyle name="40% - Accent2 4 2" xfId="870"/>
    <cellStyle name="40% - Accent2 4 3" xfId="871"/>
    <cellStyle name="40% - Accent2 5 2" xfId="872"/>
    <cellStyle name="40% - Accent2 5 3" xfId="873"/>
    <cellStyle name="40% - Accent3 2 2" xfId="874"/>
    <cellStyle name="40% - Accent3 2 3" xfId="875"/>
    <cellStyle name="40% - Accent3 3 2" xfId="876"/>
    <cellStyle name="40% - Accent3 3 3" xfId="877"/>
    <cellStyle name="40% - Accent3 4 2" xfId="878"/>
    <cellStyle name="40% - Accent3 4 3" xfId="879"/>
    <cellStyle name="40% - Accent3 5 2" xfId="880"/>
    <cellStyle name="40% - Accent3 5 3" xfId="881"/>
    <cellStyle name="40% - Accent4 2 2" xfId="882"/>
    <cellStyle name="40% - Accent4 2 3" xfId="883"/>
    <cellStyle name="40% - Accent4 3 2" xfId="884"/>
    <cellStyle name="40% - Accent4 3 3" xfId="885"/>
    <cellStyle name="40% - Accent4 4 2" xfId="886"/>
    <cellStyle name="40% - Accent4 4 3" xfId="887"/>
    <cellStyle name="40% - Accent4 5 2" xfId="888"/>
    <cellStyle name="40% - Accent4 5 3" xfId="889"/>
    <cellStyle name="40% - Accent5 2 2" xfId="890"/>
    <cellStyle name="40% - Accent5 2 3" xfId="891"/>
    <cellStyle name="40% - Accent5 3 2" xfId="892"/>
    <cellStyle name="40% - Accent5 3 3" xfId="893"/>
    <cellStyle name="40% - Accent5 4 2" xfId="894"/>
    <cellStyle name="40% - Accent5 4 3" xfId="895"/>
    <cellStyle name="40% - Accent5 5 2" xfId="896"/>
    <cellStyle name="40% - Accent5 5 3" xfId="897"/>
    <cellStyle name="40% - Accent6 2 2" xfId="898"/>
    <cellStyle name="40% - Accent6 2 3" xfId="899"/>
    <cellStyle name="40% - Accent6 3 2" xfId="900"/>
    <cellStyle name="40% - Accent6 3 3" xfId="901"/>
    <cellStyle name="40% - Accent6 4 2" xfId="902"/>
    <cellStyle name="40% - Accent6 4 3" xfId="903"/>
    <cellStyle name="40% - Accent6 5 2" xfId="904"/>
    <cellStyle name="40% - Accent6 5 3" xfId="905"/>
    <cellStyle name="60 % – Poudarek1" xfId="25"/>
    <cellStyle name="60 % – Poudarek1 2" xfId="26"/>
    <cellStyle name="60 % – Poudarek1 2 2" xfId="424"/>
    <cellStyle name="60 % – Poudarek1 2 3" xfId="425"/>
    <cellStyle name="60 % – Poudarek1 2 4" xfId="426"/>
    <cellStyle name="60 % – Poudarek1 3" xfId="427"/>
    <cellStyle name="60 % – Poudarek1 3 2" xfId="428"/>
    <cellStyle name="60 % – Poudarek1 3 3" xfId="429"/>
    <cellStyle name="60 % – Poudarek1 3 4" xfId="430"/>
    <cellStyle name="60 % – Poudarek1 4" xfId="431"/>
    <cellStyle name="60 % – Poudarek1 4 2" xfId="432"/>
    <cellStyle name="60 % – Poudarek1 4 3" xfId="433"/>
    <cellStyle name="60 % – Poudarek1 4 4" xfId="434"/>
    <cellStyle name="60 % – Poudarek2" xfId="27"/>
    <cellStyle name="60 % – Poudarek2 2" xfId="28"/>
    <cellStyle name="60 % – Poudarek2 2 2" xfId="435"/>
    <cellStyle name="60 % – Poudarek2 2 3" xfId="436"/>
    <cellStyle name="60 % – Poudarek2 2 4" xfId="437"/>
    <cellStyle name="60 % – Poudarek2 3" xfId="438"/>
    <cellStyle name="60 % – Poudarek2 3 2" xfId="439"/>
    <cellStyle name="60 % – Poudarek2 3 3" xfId="440"/>
    <cellStyle name="60 % – Poudarek2 3 4" xfId="441"/>
    <cellStyle name="60 % – Poudarek2 4" xfId="442"/>
    <cellStyle name="60 % – Poudarek2 4 2" xfId="443"/>
    <cellStyle name="60 % – Poudarek2 4 3" xfId="444"/>
    <cellStyle name="60 % – Poudarek2 4 4" xfId="445"/>
    <cellStyle name="60 % – Poudarek3" xfId="29"/>
    <cellStyle name="60 % – Poudarek3 2" xfId="30"/>
    <cellStyle name="60 % – Poudarek3 2 2" xfId="446"/>
    <cellStyle name="60 % – Poudarek3 2 3" xfId="447"/>
    <cellStyle name="60 % – Poudarek3 2 4" xfId="448"/>
    <cellStyle name="60 % – Poudarek3 3" xfId="449"/>
    <cellStyle name="60 % – Poudarek3 3 2" xfId="450"/>
    <cellStyle name="60 % – Poudarek3 3 3" xfId="451"/>
    <cellStyle name="60 % – Poudarek3 3 4" xfId="452"/>
    <cellStyle name="60 % – Poudarek3 4" xfId="453"/>
    <cellStyle name="60 % – Poudarek3 4 2" xfId="454"/>
    <cellStyle name="60 % – Poudarek3 4 3" xfId="455"/>
    <cellStyle name="60 % – Poudarek3 4 4" xfId="456"/>
    <cellStyle name="60 % – Poudarek4" xfId="31"/>
    <cellStyle name="60 % – Poudarek4 2" xfId="32"/>
    <cellStyle name="60 % – Poudarek4 2 2" xfId="457"/>
    <cellStyle name="60 % – Poudarek4 2 3" xfId="458"/>
    <cellStyle name="60 % – Poudarek4 2 4" xfId="459"/>
    <cellStyle name="60 % – Poudarek4 3" xfId="460"/>
    <cellStyle name="60 % – Poudarek4 3 2" xfId="461"/>
    <cellStyle name="60 % – Poudarek4 3 3" xfId="462"/>
    <cellStyle name="60 % – Poudarek4 3 4" xfId="463"/>
    <cellStyle name="60 % – Poudarek4 4" xfId="464"/>
    <cellStyle name="60 % – Poudarek4 4 2" xfId="465"/>
    <cellStyle name="60 % – Poudarek4 4 3" xfId="466"/>
    <cellStyle name="60 % – Poudarek4 4 4" xfId="467"/>
    <cellStyle name="60 % – Poudarek5" xfId="33"/>
    <cellStyle name="60 % – Poudarek5 2" xfId="34"/>
    <cellStyle name="60 % – Poudarek5 2 2" xfId="468"/>
    <cellStyle name="60 % – Poudarek5 2 3" xfId="469"/>
    <cellStyle name="60 % – Poudarek5 2 4" xfId="470"/>
    <cellStyle name="60 % – Poudarek5 3" xfId="471"/>
    <cellStyle name="60 % – Poudarek5 3 2" xfId="472"/>
    <cellStyle name="60 % – Poudarek5 3 3" xfId="473"/>
    <cellStyle name="60 % – Poudarek5 3 4" xfId="474"/>
    <cellStyle name="60 % – Poudarek5 4" xfId="475"/>
    <cellStyle name="60 % – Poudarek5 4 2" xfId="476"/>
    <cellStyle name="60 % – Poudarek5 4 3" xfId="477"/>
    <cellStyle name="60 % – Poudarek5 4 4" xfId="478"/>
    <cellStyle name="60 % – Poudarek6" xfId="35"/>
    <cellStyle name="60 % – Poudarek6 2" xfId="36"/>
    <cellStyle name="60 % – Poudarek6 2 2" xfId="479"/>
    <cellStyle name="60 % – Poudarek6 2 3" xfId="480"/>
    <cellStyle name="60 % – Poudarek6 2 4" xfId="481"/>
    <cellStyle name="60 % – Poudarek6 3" xfId="482"/>
    <cellStyle name="60 % – Poudarek6 3 2" xfId="483"/>
    <cellStyle name="60 % – Poudarek6 3 3" xfId="484"/>
    <cellStyle name="60 % – Poudarek6 3 4" xfId="485"/>
    <cellStyle name="60 % – Poudarek6 4" xfId="486"/>
    <cellStyle name="60 % – Poudarek6 4 2" xfId="487"/>
    <cellStyle name="60 % – Poudarek6 4 3" xfId="488"/>
    <cellStyle name="60 % – Poudarek6 4 4" xfId="489"/>
    <cellStyle name="60% - Accent1 2 2" xfId="906"/>
    <cellStyle name="60% - Accent1 2 3" xfId="907"/>
    <cellStyle name="60% - Accent1 3 2" xfId="908"/>
    <cellStyle name="60% - Accent1 3 3" xfId="909"/>
    <cellStyle name="60% - Accent1 4 2" xfId="910"/>
    <cellStyle name="60% - Accent1 4 3" xfId="911"/>
    <cellStyle name="60% - Accent1 5 2" xfId="912"/>
    <cellStyle name="60% - Accent1 5 3" xfId="913"/>
    <cellStyle name="60% - Accent2 2 2" xfId="914"/>
    <cellStyle name="60% - Accent2 2 3" xfId="915"/>
    <cellStyle name="60% - Accent2 3 2" xfId="916"/>
    <cellStyle name="60% - Accent2 3 3" xfId="917"/>
    <cellStyle name="60% - Accent2 4 2" xfId="918"/>
    <cellStyle name="60% - Accent2 4 3" xfId="919"/>
    <cellStyle name="60% - Accent2 5 2" xfId="920"/>
    <cellStyle name="60% - Accent2 5 3" xfId="921"/>
    <cellStyle name="60% - Accent3 2 2" xfId="922"/>
    <cellStyle name="60% - Accent3 2 3" xfId="923"/>
    <cellStyle name="60% - Accent3 3 2" xfId="924"/>
    <cellStyle name="60% - Accent3 3 3" xfId="925"/>
    <cellStyle name="60% - Accent3 4 2" xfId="926"/>
    <cellStyle name="60% - Accent3 4 3" xfId="927"/>
    <cellStyle name="60% - Accent3 5 2" xfId="928"/>
    <cellStyle name="60% - Accent3 5 3" xfId="929"/>
    <cellStyle name="60% - Accent4 2 2" xfId="930"/>
    <cellStyle name="60% - Accent4 2 3" xfId="931"/>
    <cellStyle name="60% - Accent4 3 2" xfId="932"/>
    <cellStyle name="60% - Accent4 3 3" xfId="933"/>
    <cellStyle name="60% - Accent4 4 2" xfId="934"/>
    <cellStyle name="60% - Accent4 4 3" xfId="935"/>
    <cellStyle name="60% - Accent4 5 2" xfId="936"/>
    <cellStyle name="60% - Accent4 5 3" xfId="937"/>
    <cellStyle name="60% - Accent5 2 2" xfId="938"/>
    <cellStyle name="60% - Accent5 2 3" xfId="939"/>
    <cellStyle name="60% - Accent5 3 2" xfId="940"/>
    <cellStyle name="60% - Accent5 3 3" xfId="941"/>
    <cellStyle name="60% - Accent5 4 2" xfId="942"/>
    <cellStyle name="60% - Accent5 4 3" xfId="943"/>
    <cellStyle name="60% - Accent5 5 2" xfId="944"/>
    <cellStyle name="60% - Accent5 5 3" xfId="945"/>
    <cellStyle name="60% - Accent6 2 2" xfId="946"/>
    <cellStyle name="60% - Accent6 2 3" xfId="947"/>
    <cellStyle name="60% - Accent6 3 2" xfId="948"/>
    <cellStyle name="60% - Accent6 3 3" xfId="949"/>
    <cellStyle name="60% - Accent6 4 2" xfId="950"/>
    <cellStyle name="60% - Accent6 4 3" xfId="951"/>
    <cellStyle name="60% - Accent6 5 2" xfId="952"/>
    <cellStyle name="60% - Accent6 5 3" xfId="953"/>
    <cellStyle name="Accent1 - 20%" xfId="954"/>
    <cellStyle name="Accent1 - 20% 2" xfId="955"/>
    <cellStyle name="Accent1 - 20% 3" xfId="956"/>
    <cellStyle name="Accent1 - 40%" xfId="957"/>
    <cellStyle name="Accent1 - 40% 2" xfId="958"/>
    <cellStyle name="Accent1 - 40% 3" xfId="959"/>
    <cellStyle name="Accent1 - 60%" xfId="960"/>
    <cellStyle name="Accent1 2" xfId="40"/>
    <cellStyle name="Accent1 2 2" xfId="961"/>
    <cellStyle name="Accent1 2 3" xfId="962"/>
    <cellStyle name="Accent1 3" xfId="41"/>
    <cellStyle name="Accent1 3 2" xfId="963"/>
    <cellStyle name="Accent1 3 3" xfId="964"/>
    <cellStyle name="Accent1 4" xfId="42"/>
    <cellStyle name="Accent1 4 2" xfId="965"/>
    <cellStyle name="Accent1 4 3" xfId="966"/>
    <cellStyle name="Accent1 5" xfId="43"/>
    <cellStyle name="Accent1 5 2" xfId="967"/>
    <cellStyle name="Accent1 5 3" xfId="968"/>
    <cellStyle name="Accent2 - 20%" xfId="969"/>
    <cellStyle name="Accent2 - 20% 2" xfId="970"/>
    <cellStyle name="Accent2 - 20% 3" xfId="971"/>
    <cellStyle name="Accent2 - 40%" xfId="972"/>
    <cellStyle name="Accent2 - 40% 2" xfId="973"/>
    <cellStyle name="Accent2 - 40% 3" xfId="974"/>
    <cellStyle name="Accent2 - 60%" xfId="975"/>
    <cellStyle name="Accent2 2" xfId="44"/>
    <cellStyle name="Accent2 2 2" xfId="976"/>
    <cellStyle name="Accent2 2 3" xfId="977"/>
    <cellStyle name="Accent2 3" xfId="45"/>
    <cellStyle name="Accent2 3 2" xfId="978"/>
    <cellStyle name="Accent2 3 3" xfId="979"/>
    <cellStyle name="Accent2 4" xfId="46"/>
    <cellStyle name="Accent2 4 2" xfId="980"/>
    <cellStyle name="Accent2 4 3" xfId="981"/>
    <cellStyle name="Accent2 5" xfId="47"/>
    <cellStyle name="Accent2 5 2" xfId="982"/>
    <cellStyle name="Accent2 5 3" xfId="983"/>
    <cellStyle name="Accent3 - 20%" xfId="984"/>
    <cellStyle name="Accent3 - 20% 2" xfId="985"/>
    <cellStyle name="Accent3 - 20% 3" xfId="986"/>
    <cellStyle name="Accent3 - 40%" xfId="987"/>
    <cellStyle name="Accent3 - 40% 2" xfId="988"/>
    <cellStyle name="Accent3 - 40% 3" xfId="989"/>
    <cellStyle name="Accent3 - 60%" xfId="990"/>
    <cellStyle name="Accent3 2" xfId="48"/>
    <cellStyle name="Accent3 2 2" xfId="991"/>
    <cellStyle name="Accent3 2 3" xfId="992"/>
    <cellStyle name="Accent3 3" xfId="49"/>
    <cellStyle name="Accent3 3 2" xfId="993"/>
    <cellStyle name="Accent3 3 3" xfId="994"/>
    <cellStyle name="Accent3 4" xfId="50"/>
    <cellStyle name="Accent3 4 2" xfId="995"/>
    <cellStyle name="Accent3 4 3" xfId="996"/>
    <cellStyle name="Accent3 5" xfId="51"/>
    <cellStyle name="Accent3 5 2" xfId="997"/>
    <cellStyle name="Accent3 5 3" xfId="998"/>
    <cellStyle name="Accent4 - 20%" xfId="999"/>
    <cellStyle name="Accent4 - 20% 2" xfId="1000"/>
    <cellStyle name="Accent4 - 20% 3" xfId="1001"/>
    <cellStyle name="Accent4 - 40%" xfId="1002"/>
    <cellStyle name="Accent4 - 40% 2" xfId="1003"/>
    <cellStyle name="Accent4 - 40% 3" xfId="1004"/>
    <cellStyle name="Accent4 - 60%" xfId="1005"/>
    <cellStyle name="Accent4 2" xfId="52"/>
    <cellStyle name="Accent4 2 2" xfId="1006"/>
    <cellStyle name="Accent4 2 3" xfId="1007"/>
    <cellStyle name="Accent4 3" xfId="53"/>
    <cellStyle name="Accent4 3 2" xfId="1008"/>
    <cellStyle name="Accent4 3 3" xfId="1009"/>
    <cellStyle name="Accent4 4" xfId="54"/>
    <cellStyle name="Accent4 4 2" xfId="1010"/>
    <cellStyle name="Accent4 4 3" xfId="1011"/>
    <cellStyle name="Accent4 5" xfId="55"/>
    <cellStyle name="Accent4 5 2" xfId="1012"/>
    <cellStyle name="Accent4 5 3" xfId="1013"/>
    <cellStyle name="Accent5 - 20%" xfId="1014"/>
    <cellStyle name="Accent5 - 20% 2" xfId="1015"/>
    <cellStyle name="Accent5 - 20% 3" xfId="1016"/>
    <cellStyle name="Accent5 - 40%" xfId="1017"/>
    <cellStyle name="Accent5 - 40% 2" xfId="1018"/>
    <cellStyle name="Accent5 - 40% 3" xfId="1019"/>
    <cellStyle name="Accent5 - 60%" xfId="1020"/>
    <cellStyle name="Accent5 2" xfId="56"/>
    <cellStyle name="Accent5 2 2" xfId="1021"/>
    <cellStyle name="Accent5 2 3" xfId="1022"/>
    <cellStyle name="Accent5 3" xfId="57"/>
    <cellStyle name="Accent5 3 2" xfId="1023"/>
    <cellStyle name="Accent5 3 3" xfId="1024"/>
    <cellStyle name="Accent5 4" xfId="58"/>
    <cellStyle name="Accent5 4 2" xfId="1025"/>
    <cellStyle name="Accent5 4 3" xfId="1026"/>
    <cellStyle name="Accent5 5" xfId="59"/>
    <cellStyle name="Accent5 5 2" xfId="1027"/>
    <cellStyle name="Accent5 5 3" xfId="1028"/>
    <cellStyle name="Accent6 - 20%" xfId="1029"/>
    <cellStyle name="Accent6 - 20% 2" xfId="1030"/>
    <cellStyle name="Accent6 - 20% 3" xfId="1031"/>
    <cellStyle name="Accent6 - 40%" xfId="1032"/>
    <cellStyle name="Accent6 - 40% 2" xfId="1033"/>
    <cellStyle name="Accent6 - 40% 3" xfId="1034"/>
    <cellStyle name="Accent6 - 60%" xfId="1035"/>
    <cellStyle name="Accent6 2" xfId="60"/>
    <cellStyle name="Accent6 2 2" xfId="1036"/>
    <cellStyle name="Accent6 2 3" xfId="1037"/>
    <cellStyle name="Accent6 3" xfId="61"/>
    <cellStyle name="Accent6 3 2" xfId="1038"/>
    <cellStyle name="Accent6 3 3" xfId="1039"/>
    <cellStyle name="Accent6 4" xfId="62"/>
    <cellStyle name="Accent6 4 2" xfId="1040"/>
    <cellStyle name="Accent6 4 3" xfId="1041"/>
    <cellStyle name="Accent6 5" xfId="63"/>
    <cellStyle name="Accent6 5 2" xfId="1042"/>
    <cellStyle name="Accent6 5 3" xfId="1043"/>
    <cellStyle name="Bad 2" xfId="64"/>
    <cellStyle name="Bad 2 2" xfId="1044"/>
    <cellStyle name="Bad 2 3" xfId="1045"/>
    <cellStyle name="Bad 3" xfId="65"/>
    <cellStyle name="Bad 3 2" xfId="1046"/>
    <cellStyle name="Bad 3 3" xfId="1047"/>
    <cellStyle name="Bad 4" xfId="66"/>
    <cellStyle name="Bad 4 2" xfId="1048"/>
    <cellStyle name="Bad 4 3" xfId="1049"/>
    <cellStyle name="Bad 5" xfId="67"/>
    <cellStyle name="Bad 5 2" xfId="1050"/>
    <cellStyle name="Bad 5 3" xfId="1051"/>
    <cellStyle name="Calculation 2" xfId="68"/>
    <cellStyle name="Calculation 2 2" xfId="1052"/>
    <cellStyle name="Calculation 2 3" xfId="1053"/>
    <cellStyle name="Calculation 3" xfId="69"/>
    <cellStyle name="Calculation 3 2" xfId="1054"/>
    <cellStyle name="Calculation 3 3" xfId="1055"/>
    <cellStyle name="Calculation 4" xfId="70"/>
    <cellStyle name="Calculation 4 2" xfId="1056"/>
    <cellStyle name="Calculation 4 3" xfId="1057"/>
    <cellStyle name="Calculation 5" xfId="71"/>
    <cellStyle name="Calculation 5 2" xfId="1058"/>
    <cellStyle name="Calculation 5 3" xfId="1059"/>
    <cellStyle name="Cancel" xfId="1060"/>
    <cellStyle name="Check Cell 2" xfId="72"/>
    <cellStyle name="Check Cell 2 2" xfId="1061"/>
    <cellStyle name="Check Cell 2 3" xfId="1062"/>
    <cellStyle name="Check Cell 3" xfId="73"/>
    <cellStyle name="Check Cell 3 2" xfId="1063"/>
    <cellStyle name="Check Cell 3 3" xfId="1064"/>
    <cellStyle name="Check Cell 4" xfId="74"/>
    <cellStyle name="Check Cell 4 2" xfId="1065"/>
    <cellStyle name="Check Cell 4 3" xfId="1066"/>
    <cellStyle name="Check Cell 5" xfId="75"/>
    <cellStyle name="Check Cell 5 2" xfId="1067"/>
    <cellStyle name="Check Cell 5 3" xfId="1068"/>
    <cellStyle name="Comma [0] 2" xfId="1069"/>
    <cellStyle name="Comma 2" xfId="76"/>
    <cellStyle name="Comma 3" xfId="77"/>
    <cellStyle name="Comma 4" xfId="78"/>
    <cellStyle name="Comma 5" xfId="79"/>
    <cellStyle name="Comma0" xfId="490"/>
    <cellStyle name="Comma0 2" xfId="1070"/>
    <cellStyle name="Comma0 3" xfId="1071"/>
    <cellStyle name="Currency 2" xfId="80"/>
    <cellStyle name="Currency 2 10" xfId="81"/>
    <cellStyle name="Currency 2 11" xfId="82"/>
    <cellStyle name="Currency 2 12" xfId="83"/>
    <cellStyle name="Currency 2 13" xfId="84"/>
    <cellStyle name="Currency 2 14" xfId="85"/>
    <cellStyle name="Currency 2 15" xfId="86"/>
    <cellStyle name="Currency 2 16" xfId="87"/>
    <cellStyle name="Currency 2 17" xfId="88"/>
    <cellStyle name="Currency 2 2" xfId="89"/>
    <cellStyle name="Currency 2 3" xfId="90"/>
    <cellStyle name="Currency 2 4" xfId="91"/>
    <cellStyle name="Currency 2 5" xfId="92"/>
    <cellStyle name="Currency 2 6" xfId="93"/>
    <cellStyle name="Currency 2 7" xfId="94"/>
    <cellStyle name="Currency 2 8" xfId="95"/>
    <cellStyle name="Currency 2 9" xfId="96"/>
    <cellStyle name="Currency0" xfId="491"/>
    <cellStyle name="Currency0 2" xfId="1072"/>
    <cellStyle name="Currency0 3" xfId="1073"/>
    <cellStyle name="Date" xfId="492"/>
    <cellStyle name="Date 2" xfId="1074"/>
    <cellStyle name="Date 3" xfId="1075"/>
    <cellStyle name="Denar_V3 plin" xfId="97"/>
    <cellStyle name="Desno" xfId="284"/>
    <cellStyle name="Desno 2" xfId="289"/>
    <cellStyle name="Desno 2 2" xfId="493"/>
    <cellStyle name="Desno 2 2 3" xfId="494"/>
    <cellStyle name="Desno 3" xfId="495"/>
    <cellStyle name="Dobro" xfId="98"/>
    <cellStyle name="Dobro 2" xfId="99"/>
    <cellStyle name="Dobro 2 2" xfId="496"/>
    <cellStyle name="Dobro 2 3" xfId="497"/>
    <cellStyle name="Dobro 2 4" xfId="498"/>
    <cellStyle name="Dobro 3" xfId="499"/>
    <cellStyle name="Dobro 3 2" xfId="500"/>
    <cellStyle name="Dobro 3 3" xfId="501"/>
    <cellStyle name="Dobro 3 4" xfId="502"/>
    <cellStyle name="Dobro 4" xfId="503"/>
    <cellStyle name="Dobro 4 2" xfId="504"/>
    <cellStyle name="Dobro 4 3" xfId="505"/>
    <cellStyle name="Dobro 4 4" xfId="506"/>
    <cellStyle name="Element-delo" xfId="100"/>
    <cellStyle name="Element-delo 2" xfId="1076"/>
    <cellStyle name="Element-delo 3" xfId="1077"/>
    <cellStyle name="Element-delo 3 2" xfId="1078"/>
    <cellStyle name="Element-delo 4" xfId="1079"/>
    <cellStyle name="Element-delo 5" xfId="1080"/>
    <cellStyle name="Element-delo 6" xfId="1081"/>
    <cellStyle name="Element-delo_2746-126-Apl-OŠ-SB-pvn-plin-vvn-video-ure-ozv" xfId="1082"/>
    <cellStyle name="Emphasis 1" xfId="1083"/>
    <cellStyle name="Emphasis 2" xfId="1084"/>
    <cellStyle name="Emphasis 3" xfId="1085"/>
    <cellStyle name="Euro" xfId="101"/>
    <cellStyle name="Euro 10" xfId="1086"/>
    <cellStyle name="Euro 11" xfId="1087"/>
    <cellStyle name="Euro 12" xfId="1088"/>
    <cellStyle name="Euro 13" xfId="1089"/>
    <cellStyle name="Euro 2" xfId="1090"/>
    <cellStyle name="Euro 2 2" xfId="1091"/>
    <cellStyle name="Euro 2 3" xfId="1092"/>
    <cellStyle name="Euro 2 4" xfId="1093"/>
    <cellStyle name="Euro 2 5" xfId="1094"/>
    <cellStyle name="Euro 3" xfId="1095"/>
    <cellStyle name="Euro 3 2" xfId="1096"/>
    <cellStyle name="Euro 3 3" xfId="1097"/>
    <cellStyle name="Euro 4" xfId="1098"/>
    <cellStyle name="Euro 4 2" xfId="1099"/>
    <cellStyle name="Euro 4 3" xfId="1100"/>
    <cellStyle name="Euro 5" xfId="1101"/>
    <cellStyle name="Euro 5 2" xfId="1102"/>
    <cellStyle name="Euro 5 3" xfId="1103"/>
    <cellStyle name="Euro 6" xfId="1104"/>
    <cellStyle name="Euro 6 2" xfId="1105"/>
    <cellStyle name="Euro 6 3" xfId="1106"/>
    <cellStyle name="Euro 7" xfId="1107"/>
    <cellStyle name="Euro 8" xfId="1108"/>
    <cellStyle name="Euro 9" xfId="1109"/>
    <cellStyle name="Excel Built-in Normal" xfId="1110"/>
    <cellStyle name="Excel_BuiltIn_Naslov 5" xfId="507"/>
    <cellStyle name="Explanatory Text 2" xfId="102"/>
    <cellStyle name="Explanatory Text 2 2" xfId="1111"/>
    <cellStyle name="Explanatory Text 2 3" xfId="1112"/>
    <cellStyle name="Explanatory Text 3" xfId="103"/>
    <cellStyle name="Explanatory Text 3 2" xfId="1113"/>
    <cellStyle name="Explanatory Text 3 3" xfId="1114"/>
    <cellStyle name="Explanatory Text 4" xfId="104"/>
    <cellStyle name="Explanatory Text 4 2" xfId="1115"/>
    <cellStyle name="Explanatory Text 4 3" xfId="1116"/>
    <cellStyle name="Explanatory Text 5" xfId="105"/>
    <cellStyle name="Explanatory Text 5 2" xfId="1117"/>
    <cellStyle name="Explanatory Text 5 3" xfId="1118"/>
    <cellStyle name="Fixed" xfId="508"/>
    <cellStyle name="Fixed 2" xfId="1119"/>
    <cellStyle name="Fixed 3" xfId="1120"/>
    <cellStyle name="Followed Hyperlink_SISTEMI objekt minerva" xfId="1121"/>
    <cellStyle name="Good 2 2" xfId="1122"/>
    <cellStyle name="Good 2 3" xfId="1123"/>
    <cellStyle name="Good 3 2" xfId="1124"/>
    <cellStyle name="Good 3 3" xfId="1125"/>
    <cellStyle name="Good 4 2" xfId="1126"/>
    <cellStyle name="Good 4 3" xfId="1127"/>
    <cellStyle name="Good 5 2" xfId="1128"/>
    <cellStyle name="Good 5 3" xfId="1129"/>
    <cellStyle name="Heading" xfId="1130"/>
    <cellStyle name="Heading 1 10 2" xfId="1131"/>
    <cellStyle name="Heading 1 10 3" xfId="1132"/>
    <cellStyle name="Heading 1 2" xfId="106"/>
    <cellStyle name="Heading 1 2 2" xfId="1133"/>
    <cellStyle name="Heading 1 2 3" xfId="1134"/>
    <cellStyle name="Heading 1 3" xfId="107"/>
    <cellStyle name="Heading 1 3 2" xfId="1135"/>
    <cellStyle name="Heading 1 3 3" xfId="1136"/>
    <cellStyle name="Heading 1 4" xfId="108"/>
    <cellStyle name="Heading 1 4 2" xfId="1137"/>
    <cellStyle name="Heading 1 4 3" xfId="1138"/>
    <cellStyle name="Heading 1 5" xfId="109"/>
    <cellStyle name="Heading 1 5 2" xfId="1139"/>
    <cellStyle name="Heading 1 5 3" xfId="1140"/>
    <cellStyle name="Heading 1 6 2" xfId="1141"/>
    <cellStyle name="Heading 1 6 3" xfId="1142"/>
    <cellStyle name="Heading 1 7 2" xfId="1143"/>
    <cellStyle name="Heading 1 7 3" xfId="1144"/>
    <cellStyle name="Heading 1 8 2" xfId="1145"/>
    <cellStyle name="Heading 1 8 3" xfId="1146"/>
    <cellStyle name="Heading 1 9 2" xfId="1147"/>
    <cellStyle name="Heading 1 9 3" xfId="1148"/>
    <cellStyle name="Heading 2 10 2" xfId="1149"/>
    <cellStyle name="Heading 2 10 3" xfId="1150"/>
    <cellStyle name="Heading 2 2" xfId="110"/>
    <cellStyle name="Heading 2 2 2" xfId="1151"/>
    <cellStyle name="Heading 2 2 3" xfId="1152"/>
    <cellStyle name="Heading 2 2_SKAPIN knjižnica rakek 022" xfId="1153"/>
    <cellStyle name="Heading 2 3" xfId="111"/>
    <cellStyle name="Heading 2 3 2" xfId="1154"/>
    <cellStyle name="Heading 2 3 3" xfId="1155"/>
    <cellStyle name="Heading 2 4" xfId="112"/>
    <cellStyle name="Heading 2 4 2" xfId="1156"/>
    <cellStyle name="Heading 2 4 3" xfId="1157"/>
    <cellStyle name="Heading 2 5" xfId="113"/>
    <cellStyle name="Heading 2 5 2" xfId="1158"/>
    <cellStyle name="Heading 2 5 3" xfId="1159"/>
    <cellStyle name="Heading 2 6 2" xfId="1160"/>
    <cellStyle name="Heading 2 6 3" xfId="1161"/>
    <cellStyle name="Heading 2 7 2" xfId="1162"/>
    <cellStyle name="Heading 2 7 3" xfId="1163"/>
    <cellStyle name="Heading 2 8 2" xfId="1164"/>
    <cellStyle name="Heading 2 8 3" xfId="1165"/>
    <cellStyle name="Heading 2 9 2" xfId="1166"/>
    <cellStyle name="Heading 2 9 3" xfId="1167"/>
    <cellStyle name="Heading 3 2" xfId="114"/>
    <cellStyle name="Heading 3 2 2" xfId="1168"/>
    <cellStyle name="Heading 3 2 3" xfId="1169"/>
    <cellStyle name="Heading 3 3" xfId="115"/>
    <cellStyle name="Heading 3 3 2" xfId="1170"/>
    <cellStyle name="Heading 3 3 3" xfId="1171"/>
    <cellStyle name="Heading 3 4" xfId="116"/>
    <cellStyle name="Heading 3 4 2" xfId="1172"/>
    <cellStyle name="Heading 3 4 3" xfId="1173"/>
    <cellStyle name="Heading 3 5" xfId="117"/>
    <cellStyle name="Heading 3 5 2" xfId="1174"/>
    <cellStyle name="Heading 3 5 3" xfId="1175"/>
    <cellStyle name="Heading 4 2" xfId="118"/>
    <cellStyle name="Heading 4 2 2" xfId="1176"/>
    <cellStyle name="Heading 4 2 3" xfId="1177"/>
    <cellStyle name="Heading 4 3" xfId="119"/>
    <cellStyle name="Heading 4 3 2" xfId="1178"/>
    <cellStyle name="Heading 4 3 3" xfId="1179"/>
    <cellStyle name="Heading 4 4" xfId="120"/>
    <cellStyle name="Heading 4 4 2" xfId="1180"/>
    <cellStyle name="Heading 4 4 3" xfId="1181"/>
    <cellStyle name="Heading 4 5" xfId="121"/>
    <cellStyle name="Heading 4 5 2" xfId="1182"/>
    <cellStyle name="Heading 4 5 3" xfId="1183"/>
    <cellStyle name="Heading1" xfId="1184"/>
    <cellStyle name="Hiperpovezava 2" xfId="509"/>
    <cellStyle name="Hiperpovezava 2 2" xfId="1185"/>
    <cellStyle name="Hiperpovezava 2 3" xfId="1186"/>
    <cellStyle name="Hiperpovezava 2 4" xfId="1187"/>
    <cellStyle name="Hiperpovezava 3" xfId="1188"/>
    <cellStyle name="Hiperpovezava 3 2" xfId="1189"/>
    <cellStyle name="Hyperlink 2" xfId="1190"/>
    <cellStyle name="Hyperlink 2 2" xfId="1191"/>
    <cellStyle name="Hyperlink 2 2 2" xfId="1192"/>
    <cellStyle name="Hyperlink 2 3" xfId="1193"/>
    <cellStyle name="Hyperlink 2 4" xfId="1194"/>
    <cellStyle name="Hyperlink 2_aa osnova za ponudbe" xfId="1195"/>
    <cellStyle name="Hyperlink 3" xfId="1196"/>
    <cellStyle name="Hyperlink 3 2" xfId="1197"/>
    <cellStyle name="Hyperlink 3_aa osnova za ponudbe" xfId="1198"/>
    <cellStyle name="Hyperlink 4" xfId="1199"/>
    <cellStyle name="Hyperlink 4 2" xfId="1200"/>
    <cellStyle name="Hyperlink 5" xfId="1201"/>
    <cellStyle name="Hyperlink 6" xfId="1202"/>
    <cellStyle name="Input 2" xfId="122"/>
    <cellStyle name="Input 2 2" xfId="1203"/>
    <cellStyle name="Input 2 3" xfId="1204"/>
    <cellStyle name="Input 3" xfId="123"/>
    <cellStyle name="Input 3 2" xfId="1205"/>
    <cellStyle name="Input 3 3" xfId="1206"/>
    <cellStyle name="Input 4" xfId="124"/>
    <cellStyle name="Input 4 2" xfId="1207"/>
    <cellStyle name="Input 4 3" xfId="1208"/>
    <cellStyle name="Input 5" xfId="125"/>
    <cellStyle name="Input 5 2" xfId="1209"/>
    <cellStyle name="Input 5 3" xfId="1210"/>
    <cellStyle name="Izhod" xfId="126"/>
    <cellStyle name="Izhod 2" xfId="127"/>
    <cellStyle name="Izhod 2 2" xfId="510"/>
    <cellStyle name="Izhod 2 3" xfId="511"/>
    <cellStyle name="Izhod 2 4" xfId="512"/>
    <cellStyle name="Izhod 3" xfId="513"/>
    <cellStyle name="Izhod 3 2" xfId="514"/>
    <cellStyle name="Izhod 3 3" xfId="515"/>
    <cellStyle name="Izhod 3 4" xfId="516"/>
    <cellStyle name="Izhod 4" xfId="517"/>
    <cellStyle name="Izhod 4 2" xfId="518"/>
    <cellStyle name="Izhod 4 3" xfId="519"/>
    <cellStyle name="Izhod 4 4" xfId="520"/>
    <cellStyle name="Izračuni" xfId="286"/>
    <cellStyle name="Izračuni 2" xfId="290"/>
    <cellStyle name="Izračuni 2 2" xfId="521"/>
    <cellStyle name="Izračuni 2 2 3" xfId="522"/>
    <cellStyle name="Izračuni 3" xfId="523"/>
    <cellStyle name="Keš" xfId="1211"/>
    <cellStyle name="Komma0" xfId="128"/>
    <cellStyle name="Kos" xfId="1212"/>
    <cellStyle name="Krepko" xfId="285"/>
    <cellStyle name="Krepko 2" xfId="524"/>
    <cellStyle name="ĹëČ­ [0]_laroux" xfId="282"/>
    <cellStyle name="ĹëČ­_laroux" xfId="283"/>
    <cellStyle name="Linked Cell 2" xfId="129"/>
    <cellStyle name="Linked Cell 2 2" xfId="1213"/>
    <cellStyle name="Linked Cell 2 3" xfId="1214"/>
    <cellStyle name="Linked Cell 3" xfId="130"/>
    <cellStyle name="Linked Cell 3 2" xfId="1215"/>
    <cellStyle name="Linked Cell 3 3" xfId="1216"/>
    <cellStyle name="Linked Cell 4" xfId="131"/>
    <cellStyle name="Linked Cell 4 2" xfId="1217"/>
    <cellStyle name="Linked Cell 4 3" xfId="1218"/>
    <cellStyle name="Linked Cell 5" xfId="132"/>
    <cellStyle name="Linked Cell 5 2" xfId="1219"/>
    <cellStyle name="Linked Cell 5 3" xfId="1220"/>
    <cellStyle name="Metri" xfId="1221"/>
    <cellStyle name="Migliaia 2" xfId="1222"/>
    <cellStyle name="Naslov 1" xfId="133"/>
    <cellStyle name="Naslov 1 1" xfId="525"/>
    <cellStyle name="Naslov 1 1 2" xfId="1223"/>
    <cellStyle name="Naslov 1 1_130102_EI_popis_vrtec_PZI" xfId="1224"/>
    <cellStyle name="Naslov 1 2" xfId="134"/>
    <cellStyle name="Naslov 1 2 2" xfId="526"/>
    <cellStyle name="Naslov 1 2 3" xfId="527"/>
    <cellStyle name="Naslov 1 2 4" xfId="528"/>
    <cellStyle name="Naslov 1 3" xfId="529"/>
    <cellStyle name="Naslov 1 3 2" xfId="530"/>
    <cellStyle name="Naslov 1 3 3" xfId="531"/>
    <cellStyle name="Naslov 1 3 4" xfId="532"/>
    <cellStyle name="Naslov 1 4" xfId="533"/>
    <cellStyle name="Naslov 1 4 2" xfId="534"/>
    <cellStyle name="Naslov 1 4 3" xfId="535"/>
    <cellStyle name="Naslov 1 4 4" xfId="536"/>
    <cellStyle name="Naslov 2" xfId="135"/>
    <cellStyle name="Naslov 2 2" xfId="136"/>
    <cellStyle name="Naslov 2 2 2" xfId="537"/>
    <cellStyle name="Naslov 2 2 3" xfId="538"/>
    <cellStyle name="Naslov 2 2 4" xfId="539"/>
    <cellStyle name="Naslov 2 3" xfId="540"/>
    <cellStyle name="Naslov 2 3 2" xfId="541"/>
    <cellStyle name="Naslov 2 3 3" xfId="542"/>
    <cellStyle name="Naslov 2 3 4" xfId="543"/>
    <cellStyle name="Naslov 2 4" xfId="544"/>
    <cellStyle name="Naslov 2 4 2" xfId="545"/>
    <cellStyle name="Naslov 2 4 3" xfId="546"/>
    <cellStyle name="Naslov 2 4 4" xfId="547"/>
    <cellStyle name="Naslov 3" xfId="137"/>
    <cellStyle name="Naslov 3 2" xfId="138"/>
    <cellStyle name="Naslov 3 2 2" xfId="548"/>
    <cellStyle name="Naslov 3 2 3" xfId="549"/>
    <cellStyle name="Naslov 3 2 4" xfId="550"/>
    <cellStyle name="Naslov 3 3" xfId="551"/>
    <cellStyle name="Naslov 3 3 2" xfId="552"/>
    <cellStyle name="Naslov 3 3 3" xfId="553"/>
    <cellStyle name="Naslov 3 3 4" xfId="554"/>
    <cellStyle name="Naslov 3 4" xfId="555"/>
    <cellStyle name="Naslov 3 4 2" xfId="556"/>
    <cellStyle name="Naslov 3 4 3" xfId="557"/>
    <cellStyle name="Naslov 3 4 4" xfId="558"/>
    <cellStyle name="Naslov 4" xfId="139"/>
    <cellStyle name="Naslov 4 2" xfId="140"/>
    <cellStyle name="Naslov 4 2 2" xfId="559"/>
    <cellStyle name="Naslov 4 2 3" xfId="560"/>
    <cellStyle name="Naslov 4 2 4" xfId="561"/>
    <cellStyle name="Naslov 4 3" xfId="562"/>
    <cellStyle name="Naslov 4 3 2" xfId="563"/>
    <cellStyle name="Naslov 4 3 3" xfId="564"/>
    <cellStyle name="Naslov 4 3 4" xfId="565"/>
    <cellStyle name="Naslov 4 4" xfId="566"/>
    <cellStyle name="Naslov 4 4 2" xfId="567"/>
    <cellStyle name="Naslov 4 4 3" xfId="568"/>
    <cellStyle name="Naslov 4 4 4" xfId="569"/>
    <cellStyle name="Naslov 5" xfId="141"/>
    <cellStyle name="Naslov 5 2" xfId="570"/>
    <cellStyle name="Naslov 5 3" xfId="790"/>
    <cellStyle name="Naslov 6" xfId="142"/>
    <cellStyle name="Navadno" xfId="0" builtinId="0"/>
    <cellStyle name="Navadno 10" xfId="571"/>
    <cellStyle name="Navadno 11" xfId="572"/>
    <cellStyle name="Navadno 13" xfId="1225"/>
    <cellStyle name="Navadno 13 2" xfId="573"/>
    <cellStyle name="Navadno 13 3" xfId="1226"/>
    <cellStyle name="Navadno 14" xfId="574"/>
    <cellStyle name="Navadno 16" xfId="1227"/>
    <cellStyle name="Navadno 16 2" xfId="1228"/>
    <cellStyle name="Navadno 16 3" xfId="1229"/>
    <cellStyle name="Navadno 17" xfId="1230"/>
    <cellStyle name="Navadno 17 2" xfId="1231"/>
    <cellStyle name="Navadno 17 3" xfId="1232"/>
    <cellStyle name="Navadno 2" xfId="143"/>
    <cellStyle name="Navadno 2 10" xfId="1233"/>
    <cellStyle name="Navadno 2 2" xfId="291"/>
    <cellStyle name="Navadno 2 2 2" xfId="575"/>
    <cellStyle name="Navadno 2 2 2 2" xfId="576"/>
    <cellStyle name="Navadno 2 2 2 3" xfId="577"/>
    <cellStyle name="Navadno 2 2 3" xfId="578"/>
    <cellStyle name="Navadno 2 2 3 2" xfId="579"/>
    <cellStyle name="Navadno 2 2 4" xfId="580"/>
    <cellStyle name="Navadno 2 2_130102_EI_popis_vrtec_PZI" xfId="1234"/>
    <cellStyle name="Navadno 2 3" xfId="581"/>
    <cellStyle name="Navadno 2 3 2" xfId="582"/>
    <cellStyle name="Navadno 2 3 3" xfId="583"/>
    <cellStyle name="Navadno 2 4" xfId="584"/>
    <cellStyle name="Navadno 2 5" xfId="585"/>
    <cellStyle name="Navadno 2 6" xfId="793"/>
    <cellStyle name="Navadno 2 7" xfId="1235"/>
    <cellStyle name="Navadno 2 8" xfId="1236"/>
    <cellStyle name="Navadno 2 9" xfId="1237"/>
    <cellStyle name="Navadno 2_Sum" xfId="586"/>
    <cellStyle name="Navadno 3" xfId="144"/>
    <cellStyle name="Navadno 3 11" xfId="1238"/>
    <cellStyle name="Navadno 3 11 10" xfId="1239"/>
    <cellStyle name="Navadno 3 11 10 2" xfId="1240"/>
    <cellStyle name="Navadno 3 11 10 2 2" xfId="1241"/>
    <cellStyle name="Navadno 3 11 10 2 2 2" xfId="1242"/>
    <cellStyle name="Navadno 3 11 10 2 2 3" xfId="1243"/>
    <cellStyle name="Navadno 3 11 10 2 2_130102_EI_popis_vrtec_PZI" xfId="1244"/>
    <cellStyle name="Navadno 3 11 10 2 3" xfId="1245"/>
    <cellStyle name="Navadno 3 11 10 2 4" xfId="1246"/>
    <cellStyle name="Navadno 3 11 10 2_130102_EI_popis_vrtec_PZI" xfId="1247"/>
    <cellStyle name="Navadno 3 11 10 3" xfId="1248"/>
    <cellStyle name="Navadno 3 11 10 3 2" xfId="1249"/>
    <cellStyle name="Navadno 3 11 10 3 3" xfId="1250"/>
    <cellStyle name="Navadno 3 11 10 3_130102_EI_popis_vrtec_PZI" xfId="1251"/>
    <cellStyle name="Navadno 3 11 10 4" xfId="1252"/>
    <cellStyle name="Navadno 3 11 10 4 2" xfId="1253"/>
    <cellStyle name="Navadno 3 11 10 4 3" xfId="1254"/>
    <cellStyle name="Navadno 3 11 10 4_130102_EI_popis_vrtec_PZI" xfId="1255"/>
    <cellStyle name="Navadno 3 11 10 5" xfId="1256"/>
    <cellStyle name="Navadno 3 11 10 6" xfId="1257"/>
    <cellStyle name="Navadno 3 11 10_130102_EI_popis_vrtec_PZI" xfId="1258"/>
    <cellStyle name="Navadno 3 11 11" xfId="1259"/>
    <cellStyle name="Navadno 3 11 11 2" xfId="1260"/>
    <cellStyle name="Navadno 3 11 11 2 2" xfId="1261"/>
    <cellStyle name="Navadno 3 11 11 2 2 2" xfId="1262"/>
    <cellStyle name="Navadno 3 11 11 2 2 3" xfId="1263"/>
    <cellStyle name="Navadno 3 11 11 2 2_130102_EI_popis_vrtec_PZI" xfId="1264"/>
    <cellStyle name="Navadno 3 11 11 2 3" xfId="1265"/>
    <cellStyle name="Navadno 3 11 11 2 4" xfId="1266"/>
    <cellStyle name="Navadno 3 11 11 2_130102_EI_popis_vrtec_PZI" xfId="1267"/>
    <cellStyle name="Navadno 3 11 11 3" xfId="1268"/>
    <cellStyle name="Navadno 3 11 11 3 2" xfId="1269"/>
    <cellStyle name="Navadno 3 11 11 3 3" xfId="1270"/>
    <cellStyle name="Navadno 3 11 11 3_130102_EI_popis_vrtec_PZI" xfId="1271"/>
    <cellStyle name="Navadno 3 11 11 4" xfId="1272"/>
    <cellStyle name="Navadno 3 11 11 4 2" xfId="1273"/>
    <cellStyle name="Navadno 3 11 11 4 3" xfId="1274"/>
    <cellStyle name="Navadno 3 11 11 4_130102_EI_popis_vrtec_PZI" xfId="1275"/>
    <cellStyle name="Navadno 3 11 11 5" xfId="1276"/>
    <cellStyle name="Navadno 3 11 11 6" xfId="1277"/>
    <cellStyle name="Navadno 3 11 11_130102_EI_popis_vrtec_PZI" xfId="1278"/>
    <cellStyle name="Navadno 3 11 12" xfId="1279"/>
    <cellStyle name="Navadno 3 11 12 2" xfId="1280"/>
    <cellStyle name="Navadno 3 11 12 2 2" xfId="1281"/>
    <cellStyle name="Navadno 3 11 12 2 3" xfId="1282"/>
    <cellStyle name="Navadno 3 11 12 2_130102_EI_popis_vrtec_PZI" xfId="1283"/>
    <cellStyle name="Navadno 3 11 12 3" xfId="1284"/>
    <cellStyle name="Navadno 3 11 12 4" xfId="1285"/>
    <cellStyle name="Navadno 3 11 12_130102_EI_popis_vrtec_PZI" xfId="1286"/>
    <cellStyle name="Navadno 3 11 13" xfId="1287"/>
    <cellStyle name="Navadno 3 11 13 2" xfId="1288"/>
    <cellStyle name="Navadno 3 11 13 3" xfId="1289"/>
    <cellStyle name="Navadno 3 11 13_130102_EI_popis_vrtec_PZI" xfId="1290"/>
    <cellStyle name="Navadno 3 11 14" xfId="1291"/>
    <cellStyle name="Navadno 3 11 14 2" xfId="1292"/>
    <cellStyle name="Navadno 3 11 14 3" xfId="1293"/>
    <cellStyle name="Navadno 3 11 14_130102_EI_popis_vrtec_PZI" xfId="1294"/>
    <cellStyle name="Navadno 3 11 15" xfId="1295"/>
    <cellStyle name="Navadno 3 11 16" xfId="1296"/>
    <cellStyle name="Navadno 3 11 2" xfId="1297"/>
    <cellStyle name="Navadno 3 11 2 2" xfId="1298"/>
    <cellStyle name="Navadno 3 11 2 2 2" xfId="1299"/>
    <cellStyle name="Navadno 3 11 2 2 2 2" xfId="1300"/>
    <cellStyle name="Navadno 3 11 2 2 2 3" xfId="1301"/>
    <cellStyle name="Navadno 3 11 2 2 2_130102_EI_popis_vrtec_PZI" xfId="1302"/>
    <cellStyle name="Navadno 3 11 2 2 3" xfId="1303"/>
    <cellStyle name="Navadno 3 11 2 2 4" xfId="1304"/>
    <cellStyle name="Navadno 3 11 2 2_130102_EI_popis_vrtec_PZI" xfId="1305"/>
    <cellStyle name="Navadno 3 11 2 3" xfId="1306"/>
    <cellStyle name="Navadno 3 11 2 3 2" xfId="1307"/>
    <cellStyle name="Navadno 3 11 2 3 3" xfId="1308"/>
    <cellStyle name="Navadno 3 11 2 3_130102_EI_popis_vrtec_PZI" xfId="1309"/>
    <cellStyle name="Navadno 3 11 2 4" xfId="1310"/>
    <cellStyle name="Navadno 3 11 2 4 2" xfId="1311"/>
    <cellStyle name="Navadno 3 11 2 4 3" xfId="1312"/>
    <cellStyle name="Navadno 3 11 2 4_130102_EI_popis_vrtec_PZI" xfId="1313"/>
    <cellStyle name="Navadno 3 11 2 5" xfId="1314"/>
    <cellStyle name="Navadno 3 11 2 6" xfId="1315"/>
    <cellStyle name="Navadno 3 11 2_130102_EI_popis_vrtec_PZI" xfId="1316"/>
    <cellStyle name="Navadno 3 11 3" xfId="1317"/>
    <cellStyle name="Navadno 3 11 3 2" xfId="1318"/>
    <cellStyle name="Navadno 3 11 3 2 2" xfId="1319"/>
    <cellStyle name="Navadno 3 11 3 2 2 2" xfId="1320"/>
    <cellStyle name="Navadno 3 11 3 2 2 3" xfId="1321"/>
    <cellStyle name="Navadno 3 11 3 2 2_130102_EI_popis_vrtec_PZI" xfId="1322"/>
    <cellStyle name="Navadno 3 11 3 2 3" xfId="1323"/>
    <cellStyle name="Navadno 3 11 3 2 4" xfId="1324"/>
    <cellStyle name="Navadno 3 11 3 2_130102_EI_popis_vrtec_PZI" xfId="1325"/>
    <cellStyle name="Navadno 3 11 3 3" xfId="1326"/>
    <cellStyle name="Navadno 3 11 3 3 2" xfId="1327"/>
    <cellStyle name="Navadno 3 11 3 3 3" xfId="1328"/>
    <cellStyle name="Navadno 3 11 3 3_130102_EI_popis_vrtec_PZI" xfId="1329"/>
    <cellStyle name="Navadno 3 11 3 4" xfId="1330"/>
    <cellStyle name="Navadno 3 11 3 4 2" xfId="1331"/>
    <cellStyle name="Navadno 3 11 3 4 3" xfId="1332"/>
    <cellStyle name="Navadno 3 11 3 4_130102_EI_popis_vrtec_PZI" xfId="1333"/>
    <cellStyle name="Navadno 3 11 3 5" xfId="1334"/>
    <cellStyle name="Navadno 3 11 3 6" xfId="1335"/>
    <cellStyle name="Navadno 3 11 3_130102_EI_popis_vrtec_PZI" xfId="1336"/>
    <cellStyle name="Navadno 3 11 4" xfId="1337"/>
    <cellStyle name="Navadno 3 11 4 2" xfId="1338"/>
    <cellStyle name="Navadno 3 11 4 2 2" xfId="1339"/>
    <cellStyle name="Navadno 3 11 4 2 2 2" xfId="1340"/>
    <cellStyle name="Navadno 3 11 4 2 2 3" xfId="1341"/>
    <cellStyle name="Navadno 3 11 4 2 2_130102_EI_popis_vrtec_PZI" xfId="1342"/>
    <cellStyle name="Navadno 3 11 4 2 3" xfId="1343"/>
    <cellStyle name="Navadno 3 11 4 2 4" xfId="1344"/>
    <cellStyle name="Navadno 3 11 4 2_130102_EI_popis_vrtec_PZI" xfId="1345"/>
    <cellStyle name="Navadno 3 11 4 3" xfId="1346"/>
    <cellStyle name="Navadno 3 11 4 3 2" xfId="1347"/>
    <cellStyle name="Navadno 3 11 4 3 3" xfId="1348"/>
    <cellStyle name="Navadno 3 11 4 3_130102_EI_popis_vrtec_PZI" xfId="1349"/>
    <cellStyle name="Navadno 3 11 4 4" xfId="1350"/>
    <cellStyle name="Navadno 3 11 4 4 2" xfId="1351"/>
    <cellStyle name="Navadno 3 11 4 4 3" xfId="1352"/>
    <cellStyle name="Navadno 3 11 4 4_130102_EI_popis_vrtec_PZI" xfId="1353"/>
    <cellStyle name="Navadno 3 11 4 5" xfId="1354"/>
    <cellStyle name="Navadno 3 11 4 6" xfId="1355"/>
    <cellStyle name="Navadno 3 11 4_130102_EI_popis_vrtec_PZI" xfId="1356"/>
    <cellStyle name="Navadno 3 11 5" xfId="1357"/>
    <cellStyle name="Navadno 3 11 5 2" xfId="1358"/>
    <cellStyle name="Navadno 3 11 5 2 2" xfId="1359"/>
    <cellStyle name="Navadno 3 11 5 2 2 2" xfId="1360"/>
    <cellStyle name="Navadno 3 11 5 2 2 3" xfId="1361"/>
    <cellStyle name="Navadno 3 11 5 2 2_130102_EI_popis_vrtec_PZI" xfId="1362"/>
    <cellStyle name="Navadno 3 11 5 2 3" xfId="1363"/>
    <cellStyle name="Navadno 3 11 5 2 4" xfId="1364"/>
    <cellStyle name="Navadno 3 11 5 2_130102_EI_popis_vrtec_PZI" xfId="1365"/>
    <cellStyle name="Navadno 3 11 5 3" xfId="1366"/>
    <cellStyle name="Navadno 3 11 5 3 2" xfId="1367"/>
    <cellStyle name="Navadno 3 11 5 3 3" xfId="1368"/>
    <cellStyle name="Navadno 3 11 5 3_130102_EI_popis_vrtec_PZI" xfId="1369"/>
    <cellStyle name="Navadno 3 11 5 4" xfId="1370"/>
    <cellStyle name="Navadno 3 11 5 4 2" xfId="1371"/>
    <cellStyle name="Navadno 3 11 5 4 3" xfId="1372"/>
    <cellStyle name="Navadno 3 11 5 4_130102_EI_popis_vrtec_PZI" xfId="1373"/>
    <cellStyle name="Navadno 3 11 5 5" xfId="1374"/>
    <cellStyle name="Navadno 3 11 5 6" xfId="1375"/>
    <cellStyle name="Navadno 3 11 5_130102_EI_popis_vrtec_PZI" xfId="1376"/>
    <cellStyle name="Navadno 3 11 6" xfId="1377"/>
    <cellStyle name="Navadno 3 11 6 2" xfId="1378"/>
    <cellStyle name="Navadno 3 11 6 2 2" xfId="1379"/>
    <cellStyle name="Navadno 3 11 6 2 2 2" xfId="1380"/>
    <cellStyle name="Navadno 3 11 6 2 2 3" xfId="1381"/>
    <cellStyle name="Navadno 3 11 6 2 2_130102_EI_popis_vrtec_PZI" xfId="1382"/>
    <cellStyle name="Navadno 3 11 6 2 3" xfId="1383"/>
    <cellStyle name="Navadno 3 11 6 2 4" xfId="1384"/>
    <cellStyle name="Navadno 3 11 6 2_130102_EI_popis_vrtec_PZI" xfId="1385"/>
    <cellStyle name="Navadno 3 11 6 3" xfId="1386"/>
    <cellStyle name="Navadno 3 11 6 3 2" xfId="1387"/>
    <cellStyle name="Navadno 3 11 6 3 3" xfId="1388"/>
    <cellStyle name="Navadno 3 11 6 3_130102_EI_popis_vrtec_PZI" xfId="1389"/>
    <cellStyle name="Navadno 3 11 6 4" xfId="1390"/>
    <cellStyle name="Navadno 3 11 6 4 2" xfId="1391"/>
    <cellStyle name="Navadno 3 11 6 4 3" xfId="1392"/>
    <cellStyle name="Navadno 3 11 6 4_130102_EI_popis_vrtec_PZI" xfId="1393"/>
    <cellStyle name="Navadno 3 11 6 5" xfId="1394"/>
    <cellStyle name="Navadno 3 11 6 6" xfId="1395"/>
    <cellStyle name="Navadno 3 11 6_130102_EI_popis_vrtec_PZI" xfId="1396"/>
    <cellStyle name="Navadno 3 11 7" xfId="1397"/>
    <cellStyle name="Navadno 3 11 7 2" xfId="1398"/>
    <cellStyle name="Navadno 3 11 7 2 2" xfId="1399"/>
    <cellStyle name="Navadno 3 11 7 2 2 2" xfId="1400"/>
    <cellStyle name="Navadno 3 11 7 2 2 3" xfId="1401"/>
    <cellStyle name="Navadno 3 11 7 2 2_130102_EI_popis_vrtec_PZI" xfId="1402"/>
    <cellStyle name="Navadno 3 11 7 2 3" xfId="1403"/>
    <cellStyle name="Navadno 3 11 7 2 4" xfId="1404"/>
    <cellStyle name="Navadno 3 11 7 2_130102_EI_popis_vrtec_PZI" xfId="1405"/>
    <cellStyle name="Navadno 3 11 7 3" xfId="1406"/>
    <cellStyle name="Navadno 3 11 7 3 2" xfId="1407"/>
    <cellStyle name="Navadno 3 11 7 3 3" xfId="1408"/>
    <cellStyle name="Navadno 3 11 7 3_130102_EI_popis_vrtec_PZI" xfId="1409"/>
    <cellStyle name="Navadno 3 11 7 4" xfId="1410"/>
    <cellStyle name="Navadno 3 11 7 4 2" xfId="1411"/>
    <cellStyle name="Navadno 3 11 7 4 3" xfId="1412"/>
    <cellStyle name="Navadno 3 11 7 4_130102_EI_popis_vrtec_PZI" xfId="1413"/>
    <cellStyle name="Navadno 3 11 7 5" xfId="1414"/>
    <cellStyle name="Navadno 3 11 7 6" xfId="1415"/>
    <cellStyle name="Navadno 3 11 7_130102_EI_popis_vrtec_PZI" xfId="1416"/>
    <cellStyle name="Navadno 3 11 8" xfId="1417"/>
    <cellStyle name="Navadno 3 11 8 2" xfId="1418"/>
    <cellStyle name="Navadno 3 11 8 2 2" xfId="1419"/>
    <cellStyle name="Navadno 3 11 8 2 2 2" xfId="1420"/>
    <cellStyle name="Navadno 3 11 8 2 2 3" xfId="1421"/>
    <cellStyle name="Navadno 3 11 8 2 2_130102_EI_popis_vrtec_PZI" xfId="1422"/>
    <cellStyle name="Navadno 3 11 8 2 3" xfId="1423"/>
    <cellStyle name="Navadno 3 11 8 2 4" xfId="1424"/>
    <cellStyle name="Navadno 3 11 8 2_130102_EI_popis_vrtec_PZI" xfId="1425"/>
    <cellStyle name="Navadno 3 11 8 3" xfId="1426"/>
    <cellStyle name="Navadno 3 11 8 3 2" xfId="1427"/>
    <cellStyle name="Navadno 3 11 8 3 3" xfId="1428"/>
    <cellStyle name="Navadno 3 11 8 3_130102_EI_popis_vrtec_PZI" xfId="1429"/>
    <cellStyle name="Navadno 3 11 8 4" xfId="1430"/>
    <cellStyle name="Navadno 3 11 8 4 2" xfId="1431"/>
    <cellStyle name="Navadno 3 11 8 4 3" xfId="1432"/>
    <cellStyle name="Navadno 3 11 8 4_130102_EI_popis_vrtec_PZI" xfId="1433"/>
    <cellStyle name="Navadno 3 11 8 5" xfId="1434"/>
    <cellStyle name="Navadno 3 11 8 6" xfId="1435"/>
    <cellStyle name="Navadno 3 11 8_130102_EI_popis_vrtec_PZI" xfId="1436"/>
    <cellStyle name="Navadno 3 11 9" xfId="1437"/>
    <cellStyle name="Navadno 3 11 9 2" xfId="1438"/>
    <cellStyle name="Navadno 3 11 9 2 2" xfId="1439"/>
    <cellStyle name="Navadno 3 11 9 2 2 2" xfId="1440"/>
    <cellStyle name="Navadno 3 11 9 2 2 3" xfId="1441"/>
    <cellStyle name="Navadno 3 11 9 2 2_130102_EI_popis_vrtec_PZI" xfId="1442"/>
    <cellStyle name="Navadno 3 11 9 2 3" xfId="1443"/>
    <cellStyle name="Navadno 3 11 9 2 4" xfId="1444"/>
    <cellStyle name="Navadno 3 11 9 2_130102_EI_popis_vrtec_PZI" xfId="1445"/>
    <cellStyle name="Navadno 3 11 9 3" xfId="1446"/>
    <cellStyle name="Navadno 3 11 9 3 2" xfId="1447"/>
    <cellStyle name="Navadno 3 11 9 3 3" xfId="1448"/>
    <cellStyle name="Navadno 3 11 9 3_130102_EI_popis_vrtec_PZI" xfId="1449"/>
    <cellStyle name="Navadno 3 11 9 4" xfId="1450"/>
    <cellStyle name="Navadno 3 11 9 4 2" xfId="1451"/>
    <cellStyle name="Navadno 3 11 9 4 3" xfId="1452"/>
    <cellStyle name="Navadno 3 11 9 4_130102_EI_popis_vrtec_PZI" xfId="1453"/>
    <cellStyle name="Navadno 3 11 9 5" xfId="1454"/>
    <cellStyle name="Navadno 3 11 9 6" xfId="1455"/>
    <cellStyle name="Navadno 3 11 9_130102_EI_popis_vrtec_PZI" xfId="1456"/>
    <cellStyle name="Navadno 3 11_130102_EI_popis_vrtec_PZI" xfId="1457"/>
    <cellStyle name="Navadno 3 2" xfId="587"/>
    <cellStyle name="Navadno 3 2 2" xfId="588"/>
    <cellStyle name="Navadno 3 3" xfId="589"/>
    <cellStyle name="Navadno 3 4" xfId="1458"/>
    <cellStyle name="Navadno 3 4 2" xfId="590"/>
    <cellStyle name="Navadno 3 4 2 2" xfId="591"/>
    <cellStyle name="Navadno 3_130102_EI_popis_vrtec_PZI" xfId="1459"/>
    <cellStyle name="Navadno 4" xfId="145"/>
    <cellStyle name="Navadno 4 2" xfId="592"/>
    <cellStyle name="Navadno 4 3" xfId="593"/>
    <cellStyle name="Navadno 4 3 2" xfId="1460"/>
    <cellStyle name="Navadno 4 3 2 2" xfId="1461"/>
    <cellStyle name="Navadno 4 3 2 3" xfId="1462"/>
    <cellStyle name="Navadno 4 3 2_130102_EI_popis_vrtec_PZI" xfId="1463"/>
    <cellStyle name="Navadno 4 3 3" xfId="1464"/>
    <cellStyle name="Navadno 4 3 4" xfId="1465"/>
    <cellStyle name="Navadno 4 3_130102_EI_popis_vrtec_PZI" xfId="1466"/>
    <cellStyle name="Navadno 4 4" xfId="1467"/>
    <cellStyle name="Navadno 4 4 2" xfId="1468"/>
    <cellStyle name="Navadno 4 4 3" xfId="1469"/>
    <cellStyle name="Navadno 4 4_130102_EI_popis_vrtec_PZI" xfId="1470"/>
    <cellStyle name="Navadno 4 5" xfId="1471"/>
    <cellStyle name="Navadno 4 6" xfId="1472"/>
    <cellStyle name="Navadno 4 7" xfId="1473"/>
    <cellStyle name="Navadno 4 8" xfId="1474"/>
    <cellStyle name="Navadno 5" xfId="146"/>
    <cellStyle name="Navadno 5 2" xfId="594"/>
    <cellStyle name="Navadno 5 2 2" xfId="595"/>
    <cellStyle name="Navadno 5 2 3" xfId="596"/>
    <cellStyle name="Navadno 5 2_130102_EI_popis_vrtec_PZI" xfId="1475"/>
    <cellStyle name="Navadno 5 3" xfId="597"/>
    <cellStyle name="Navadno 5 4" xfId="1476"/>
    <cellStyle name="Navadno 5 5" xfId="1477"/>
    <cellStyle name="Navadno 6" xfId="598"/>
    <cellStyle name="Navadno 6 2" xfId="599"/>
    <cellStyle name="Navadno 6 3" xfId="600"/>
    <cellStyle name="Navadno 7" xfId="601"/>
    <cellStyle name="Navadno 7 2" xfId="602"/>
    <cellStyle name="Navadno 72" xfId="1478"/>
    <cellStyle name="Navadno 72 2" xfId="1479"/>
    <cellStyle name="Navadno 72 3" xfId="1480"/>
    <cellStyle name="Navadno 8" xfId="603"/>
    <cellStyle name="Navadno 8 2" xfId="604"/>
    <cellStyle name="Navadno 8 3" xfId="605"/>
    <cellStyle name="Navadno 8 4" xfId="606"/>
    <cellStyle name="Navadno 80" xfId="1481"/>
    <cellStyle name="Navadno 80 2" xfId="1482"/>
    <cellStyle name="Navadno 80 3" xfId="1483"/>
    <cellStyle name="Navadno 81" xfId="1484"/>
    <cellStyle name="Navadno 81 2" xfId="1485"/>
    <cellStyle name="Navadno 81 3" xfId="1486"/>
    <cellStyle name="Navadno 9" xfId="607"/>
    <cellStyle name="Neutral 2" xfId="147"/>
    <cellStyle name="Neutral 2 2" xfId="1487"/>
    <cellStyle name="Neutral 2 3" xfId="1488"/>
    <cellStyle name="Neutral 3" xfId="148"/>
    <cellStyle name="Neutral 3 2" xfId="1489"/>
    <cellStyle name="Neutral 3 3" xfId="1490"/>
    <cellStyle name="Neutral 4" xfId="149"/>
    <cellStyle name="Neutral 4 2" xfId="1491"/>
    <cellStyle name="Neutral 4 3" xfId="1492"/>
    <cellStyle name="Neutral 5" xfId="150"/>
    <cellStyle name="Neutral 5 2" xfId="1493"/>
    <cellStyle name="Neutral 5 3" xfId="1494"/>
    <cellStyle name="Nevtralno" xfId="151"/>
    <cellStyle name="Nevtralno 2" xfId="152"/>
    <cellStyle name="Nevtralno 2 2" xfId="608"/>
    <cellStyle name="Nevtralno 2 3" xfId="609"/>
    <cellStyle name="Nevtralno 2 4" xfId="610"/>
    <cellStyle name="Nevtralno 3" xfId="611"/>
    <cellStyle name="Nevtralno 3 2" xfId="612"/>
    <cellStyle name="Nevtralno 3 3" xfId="613"/>
    <cellStyle name="Nevtralno 3 4" xfId="614"/>
    <cellStyle name="Nevtralno 4" xfId="615"/>
    <cellStyle name="Nevtralno 4 2" xfId="616"/>
    <cellStyle name="Nevtralno 4 3" xfId="617"/>
    <cellStyle name="Nevtralno 4 4" xfId="618"/>
    <cellStyle name="Normal 10" xfId="153"/>
    <cellStyle name="Normal 10 10" xfId="1495"/>
    <cellStyle name="Normal 10 11" xfId="1496"/>
    <cellStyle name="Normal 10 2" xfId="1497"/>
    <cellStyle name="Normal 10 3" xfId="1498"/>
    <cellStyle name="Normal 10 4" xfId="1499"/>
    <cellStyle name="Normal 10 5" xfId="1500"/>
    <cellStyle name="Normal 10 6" xfId="1501"/>
    <cellStyle name="Normal 10 7" xfId="1502"/>
    <cellStyle name="Normal 10 8" xfId="1503"/>
    <cellStyle name="Normal 10 9" xfId="1504"/>
    <cellStyle name="Normal 10_KONTROLA PRISTOPA" xfId="1505"/>
    <cellStyle name="Normal 11" xfId="287"/>
    <cellStyle name="Normal 11 2" xfId="1506"/>
    <cellStyle name="Normal 11 3" xfId="1507"/>
    <cellStyle name="Normal 12" xfId="791"/>
    <cellStyle name="Normal 12 2" xfId="1508"/>
    <cellStyle name="Normal 12 2 2" xfId="1509"/>
    <cellStyle name="Normal 12 3" xfId="1510"/>
    <cellStyle name="Normal 12_KONTROLA PRISTOPA" xfId="1511"/>
    <cellStyle name="Normal 14" xfId="1512"/>
    <cellStyle name="Normal 14 10" xfId="1513"/>
    <cellStyle name="Normal 14 11" xfId="1514"/>
    <cellStyle name="Normal 14 12" xfId="1515"/>
    <cellStyle name="Normal 14 2" xfId="1516"/>
    <cellStyle name="Normal 14 2 2" xfId="1517"/>
    <cellStyle name="Normal 14 3" xfId="1518"/>
    <cellStyle name="Normal 14 3 2" xfId="1519"/>
    <cellStyle name="Normal 14 4" xfId="1520"/>
    <cellStyle name="Normal 14 5" xfId="1521"/>
    <cellStyle name="Normal 14 6" xfId="1522"/>
    <cellStyle name="Normal 14 7" xfId="1523"/>
    <cellStyle name="Normal 14 8" xfId="1524"/>
    <cellStyle name="Normal 14 9" xfId="1525"/>
    <cellStyle name="Normal 14_KONTROLA PRISTOPA" xfId="1526"/>
    <cellStyle name="Normal 2" xfId="154"/>
    <cellStyle name="Normal 2 10" xfId="155"/>
    <cellStyle name="Normal 2 11" xfId="156"/>
    <cellStyle name="Normal 2 12" xfId="157"/>
    <cellStyle name="Normal 2 13" xfId="158"/>
    <cellStyle name="Normal 2 14" xfId="159"/>
    <cellStyle name="Normal 2 15" xfId="160"/>
    <cellStyle name="Normal 2 16" xfId="161"/>
    <cellStyle name="Normal 2 17" xfId="162"/>
    <cellStyle name="Normal 2 18" xfId="163"/>
    <cellStyle name="Normal 2 19" xfId="164"/>
    <cellStyle name="Normal 2 2" xfId="165"/>
    <cellStyle name="Normal 2 2 2" xfId="166"/>
    <cellStyle name="Normal 2 2 3" xfId="167"/>
    <cellStyle name="Normal 2 2 4" xfId="168"/>
    <cellStyle name="Normal 2 2 5" xfId="169"/>
    <cellStyle name="Normal 2 2 6" xfId="170"/>
    <cellStyle name="Normal 2 2_ELEKTROPOPIS - SPREMEMBE JAKONČIČ GLEDE NA EVROPSKA SREDSTVA" xfId="173"/>
    <cellStyle name="Normal 2 20" xfId="171"/>
    <cellStyle name="Normal 2 21" xfId="172"/>
    <cellStyle name="Normal 2 23" xfId="1636"/>
    <cellStyle name="normal 2 3" xfId="174"/>
    <cellStyle name="normal 2 4" xfId="175"/>
    <cellStyle name="normal 2 5" xfId="176"/>
    <cellStyle name="Normal 2 6" xfId="177"/>
    <cellStyle name="Normal 2 7" xfId="178"/>
    <cellStyle name="Normal 2 8" xfId="179"/>
    <cellStyle name="Normal 2 9" xfId="180"/>
    <cellStyle name="Normal 2_aa osnova za ponudbe" xfId="1527"/>
    <cellStyle name="Normal 3" xfId="181"/>
    <cellStyle name="Normal 3 10" xfId="182"/>
    <cellStyle name="Normal 3 11" xfId="183"/>
    <cellStyle name="Normal 3 12" xfId="184"/>
    <cellStyle name="Normal 3 13" xfId="185"/>
    <cellStyle name="Normal 3 14" xfId="186"/>
    <cellStyle name="Normal 3 15" xfId="187"/>
    <cellStyle name="Normal 3 16" xfId="188"/>
    <cellStyle name="Normal 3 17" xfId="189"/>
    <cellStyle name="Normal 3 18" xfId="190"/>
    <cellStyle name="Normal 3 19" xfId="191"/>
    <cellStyle name="Normal 3 2" xfId="192"/>
    <cellStyle name="Normal 3 20" xfId="193"/>
    <cellStyle name="Normal 3 21" xfId="194"/>
    <cellStyle name="Normal 3 22" xfId="195"/>
    <cellStyle name="Normal 3 23" xfId="196"/>
    <cellStyle name="Normal 3 24" xfId="789"/>
    <cellStyle name="Normal 3 3" xfId="197"/>
    <cellStyle name="Normal 3 4" xfId="198"/>
    <cellStyle name="Normal 3 5" xfId="199"/>
    <cellStyle name="Normal 3 6" xfId="200"/>
    <cellStyle name="Normal 3 7" xfId="201"/>
    <cellStyle name="Normal 3 8" xfId="202"/>
    <cellStyle name="Normal 3 9" xfId="203"/>
    <cellStyle name="Normal 3_aa osnova za ponudbe" xfId="1528"/>
    <cellStyle name="Normal 35" xfId="1529"/>
    <cellStyle name="Normal 4" xfId="204"/>
    <cellStyle name="Normal 4 10" xfId="205"/>
    <cellStyle name="Normal 4 11" xfId="206"/>
    <cellStyle name="Normal 4 12" xfId="207"/>
    <cellStyle name="Normal 4 13" xfId="208"/>
    <cellStyle name="Normal 4 14" xfId="209"/>
    <cellStyle name="Normal 4 15" xfId="210"/>
    <cellStyle name="Normal 4 2" xfId="211"/>
    <cellStyle name="Normal 4 3" xfId="212"/>
    <cellStyle name="Normal 4 4" xfId="213"/>
    <cellStyle name="Normal 4 5" xfId="214"/>
    <cellStyle name="Normal 4 6" xfId="215"/>
    <cellStyle name="Normal 4 7" xfId="216"/>
    <cellStyle name="Normal 4 8" xfId="217"/>
    <cellStyle name="Normal 4 9" xfId="218"/>
    <cellStyle name="Normal 4_aa osnova za ponudbe" xfId="1530"/>
    <cellStyle name="Normal 5" xfId="219"/>
    <cellStyle name="Normal 5 2" xfId="220"/>
    <cellStyle name="Normal 5 3" xfId="221"/>
    <cellStyle name="Normal 5_POPIS ZA CELOTNI OBJEKT PRONEGA-elektro celotni" xfId="222"/>
    <cellStyle name="Normal 54" xfId="1531"/>
    <cellStyle name="Normal 6" xfId="223"/>
    <cellStyle name="Normal 6 2" xfId="224"/>
    <cellStyle name="Normal 6 3" xfId="225"/>
    <cellStyle name="Normal 6 4" xfId="226"/>
    <cellStyle name="Normal 6_POPIS OPREMA-PETER JAKONČIČ RAZPIS ZA APARTMAJE-UREJENO" xfId="227"/>
    <cellStyle name="Normal 7" xfId="228"/>
    <cellStyle name="Normal 7 2" xfId="229"/>
    <cellStyle name="Normal 7 3" xfId="230"/>
    <cellStyle name="Normal 7_POPIS OPREMA-PETER JAKONČIČ RAZPIS ZA APARTMAJE-UREJENO" xfId="231"/>
    <cellStyle name="Normal 8" xfId="232"/>
    <cellStyle name="Normal 8 2" xfId="233"/>
    <cellStyle name="Normal 8 3" xfId="234"/>
    <cellStyle name="Normal 8_FANA-GOI DEL-POPIS DEL- TEST" xfId="235"/>
    <cellStyle name="Normal 9" xfId="236"/>
    <cellStyle name="Normal 9 2" xfId="794"/>
    <cellStyle name="Normal_Sheet1" xfId="792"/>
    <cellStyle name="Normal-10" xfId="619"/>
    <cellStyle name="Normale 2" xfId="1532"/>
    <cellStyle name="Normale 3" xfId="1533"/>
    <cellStyle name="Normale_CCTV Price List Jan-Jun 2005" xfId="1534"/>
    <cellStyle name="normální_List1" xfId="1535"/>
    <cellStyle name="Note 2" xfId="237"/>
    <cellStyle name="Note 2 2" xfId="1536"/>
    <cellStyle name="Note 2 3" xfId="1537"/>
    <cellStyle name="Note 3" xfId="238"/>
    <cellStyle name="Note 3 2" xfId="1538"/>
    <cellStyle name="Note 3 3" xfId="1539"/>
    <cellStyle name="Note 4" xfId="239"/>
    <cellStyle name="Note 4 2" xfId="1540"/>
    <cellStyle name="Note 4 3" xfId="1541"/>
    <cellStyle name="Note 5" xfId="240"/>
    <cellStyle name="Note 5 2" xfId="1542"/>
    <cellStyle name="Note 5 3" xfId="1543"/>
    <cellStyle name="Odstotek 2" xfId="1544"/>
    <cellStyle name="Odstotek 5" xfId="1545"/>
    <cellStyle name="Opomba" xfId="241"/>
    <cellStyle name="Opomba 2" xfId="242"/>
    <cellStyle name="Opomba 2 2" xfId="620"/>
    <cellStyle name="Opomba 2 3" xfId="621"/>
    <cellStyle name="Opomba 2 4" xfId="622"/>
    <cellStyle name="Opomba 2 5" xfId="1546"/>
    <cellStyle name="Opomba 3" xfId="623"/>
    <cellStyle name="Opomba 3 2" xfId="624"/>
    <cellStyle name="Opomba 3 3" xfId="625"/>
    <cellStyle name="Opomba 3 4" xfId="626"/>
    <cellStyle name="Opomba 4" xfId="627"/>
    <cellStyle name="Opomba 4 2" xfId="628"/>
    <cellStyle name="Opomba 4 3" xfId="629"/>
    <cellStyle name="Opomba 4 4" xfId="630"/>
    <cellStyle name="Opomba 5" xfId="1547"/>
    <cellStyle name="Opomba 5 2" xfId="1548"/>
    <cellStyle name="Opomba 5 3" xfId="1549"/>
    <cellStyle name="Opomba 6" xfId="1550"/>
    <cellStyle name="Opomba 6 2" xfId="1551"/>
    <cellStyle name="Opomba 6 3" xfId="1552"/>
    <cellStyle name="Opomba 7" xfId="1553"/>
    <cellStyle name="Opomba 8" xfId="1554"/>
    <cellStyle name="Opomba 9" xfId="1555"/>
    <cellStyle name="Opozorilo" xfId="243"/>
    <cellStyle name="Opozorilo 2" xfId="244"/>
    <cellStyle name="Opozorilo 2 2" xfId="631"/>
    <cellStyle name="Opozorilo 2 3" xfId="632"/>
    <cellStyle name="Opozorilo 2 4" xfId="633"/>
    <cellStyle name="Opozorilo 3" xfId="634"/>
    <cellStyle name="Opozorilo 3 2" xfId="635"/>
    <cellStyle name="Opozorilo 3 3" xfId="636"/>
    <cellStyle name="Opozorilo 3 4" xfId="637"/>
    <cellStyle name="Opozorilo 4" xfId="638"/>
    <cellStyle name="Opozorilo 4 2" xfId="639"/>
    <cellStyle name="Opozorilo 4 3" xfId="640"/>
    <cellStyle name="Opozorilo 4 4" xfId="641"/>
    <cellStyle name="Output 2 2" xfId="1556"/>
    <cellStyle name="Output 2 3" xfId="1557"/>
    <cellStyle name="Output 3 2" xfId="1558"/>
    <cellStyle name="Output 3 3" xfId="1559"/>
    <cellStyle name="Output 4 2" xfId="1560"/>
    <cellStyle name="Output 4 3" xfId="1561"/>
    <cellStyle name="Output 5 2" xfId="1562"/>
    <cellStyle name="Output 5 3" xfId="1563"/>
    <cellStyle name="Percent 2" xfId="1564"/>
    <cellStyle name="Percent 3" xfId="1565"/>
    <cellStyle name="Percentuale 2" xfId="1566"/>
    <cellStyle name="Pojasnjevalno besedilo" xfId="245"/>
    <cellStyle name="Pojasnjevalno besedilo 2" xfId="246"/>
    <cellStyle name="Pojasnjevalno besedilo 2 2" xfId="642"/>
    <cellStyle name="Pojasnjevalno besedilo 2 3" xfId="643"/>
    <cellStyle name="Pojasnjevalno besedilo 2 4" xfId="644"/>
    <cellStyle name="Pojasnjevalno besedilo 3" xfId="645"/>
    <cellStyle name="Pojasnjevalno besedilo 3 2" xfId="646"/>
    <cellStyle name="Pojasnjevalno besedilo 3 3" xfId="647"/>
    <cellStyle name="Pojasnjevalno besedilo 3 4" xfId="648"/>
    <cellStyle name="Pojasnjevalno besedilo 4" xfId="649"/>
    <cellStyle name="Pojasnjevalno besedilo 4 2" xfId="650"/>
    <cellStyle name="Pojasnjevalno besedilo 4 3" xfId="651"/>
    <cellStyle name="Pojasnjevalno besedilo 4 4" xfId="652"/>
    <cellStyle name="Pomoc" xfId="247"/>
    <cellStyle name="pos" xfId="248"/>
    <cellStyle name="Poudarek1" xfId="249"/>
    <cellStyle name="Poudarek1 2" xfId="250"/>
    <cellStyle name="Poudarek1 2 2" xfId="653"/>
    <cellStyle name="Poudarek1 2 3" xfId="654"/>
    <cellStyle name="Poudarek1 2 4" xfId="655"/>
    <cellStyle name="Poudarek1 3" xfId="656"/>
    <cellStyle name="Poudarek1 3 2" xfId="657"/>
    <cellStyle name="Poudarek1 3 3" xfId="658"/>
    <cellStyle name="Poudarek1 3 4" xfId="659"/>
    <cellStyle name="Poudarek1 4" xfId="660"/>
    <cellStyle name="Poudarek1 4 2" xfId="661"/>
    <cellStyle name="Poudarek1 4 3" xfId="662"/>
    <cellStyle name="Poudarek1 4 4" xfId="663"/>
    <cellStyle name="Poudarek2" xfId="251"/>
    <cellStyle name="Poudarek2 2" xfId="252"/>
    <cellStyle name="Poudarek2 2 2" xfId="664"/>
    <cellStyle name="Poudarek2 2 3" xfId="665"/>
    <cellStyle name="Poudarek2 2 4" xfId="666"/>
    <cellStyle name="Poudarek2 3" xfId="667"/>
    <cellStyle name="Poudarek2 3 2" xfId="668"/>
    <cellStyle name="Poudarek2 3 3" xfId="669"/>
    <cellStyle name="Poudarek2 3 4" xfId="670"/>
    <cellStyle name="Poudarek2 4" xfId="671"/>
    <cellStyle name="Poudarek2 4 2" xfId="672"/>
    <cellStyle name="Poudarek2 4 3" xfId="673"/>
    <cellStyle name="Poudarek2 4 4" xfId="674"/>
    <cellStyle name="Poudarek3" xfId="253"/>
    <cellStyle name="Poudarek3 2" xfId="254"/>
    <cellStyle name="Poudarek3 2 2" xfId="675"/>
    <cellStyle name="Poudarek3 2 3" xfId="676"/>
    <cellStyle name="Poudarek3 2 4" xfId="677"/>
    <cellStyle name="Poudarek3 3" xfId="678"/>
    <cellStyle name="Poudarek3 3 2" xfId="679"/>
    <cellStyle name="Poudarek3 3 3" xfId="680"/>
    <cellStyle name="Poudarek3 3 4" xfId="681"/>
    <cellStyle name="Poudarek3 4" xfId="682"/>
    <cellStyle name="Poudarek3 4 2" xfId="683"/>
    <cellStyle name="Poudarek3 4 3" xfId="684"/>
    <cellStyle name="Poudarek3 4 4" xfId="685"/>
    <cellStyle name="Poudarek4" xfId="255"/>
    <cellStyle name="Poudarek4 2" xfId="256"/>
    <cellStyle name="Poudarek4 2 2" xfId="686"/>
    <cellStyle name="Poudarek4 2 3" xfId="687"/>
    <cellStyle name="Poudarek4 2 4" xfId="688"/>
    <cellStyle name="Poudarek4 3" xfId="689"/>
    <cellStyle name="Poudarek4 3 2" xfId="690"/>
    <cellStyle name="Poudarek4 3 3" xfId="691"/>
    <cellStyle name="Poudarek4 3 4" xfId="692"/>
    <cellStyle name="Poudarek4 4" xfId="693"/>
    <cellStyle name="Poudarek4 4 2" xfId="694"/>
    <cellStyle name="Poudarek4 4 3" xfId="695"/>
    <cellStyle name="Poudarek4 4 4" xfId="696"/>
    <cellStyle name="Poudarek5" xfId="257"/>
    <cellStyle name="Poudarek5 2" xfId="258"/>
    <cellStyle name="Poudarek5 2 2" xfId="697"/>
    <cellStyle name="Poudarek5 2 3" xfId="698"/>
    <cellStyle name="Poudarek5 2 4" xfId="699"/>
    <cellStyle name="Poudarek5 3" xfId="700"/>
    <cellStyle name="Poudarek5 3 2" xfId="701"/>
    <cellStyle name="Poudarek5 3 3" xfId="702"/>
    <cellStyle name="Poudarek5 3 4" xfId="703"/>
    <cellStyle name="Poudarek5 4" xfId="704"/>
    <cellStyle name="Poudarek5 4 2" xfId="705"/>
    <cellStyle name="Poudarek5 4 3" xfId="706"/>
    <cellStyle name="Poudarek5 4 4" xfId="707"/>
    <cellStyle name="Poudarek6" xfId="259"/>
    <cellStyle name="Poudarek6 2" xfId="260"/>
    <cellStyle name="Poudarek6 2 2" xfId="708"/>
    <cellStyle name="Poudarek6 2 3" xfId="709"/>
    <cellStyle name="Poudarek6 2 4" xfId="710"/>
    <cellStyle name="Poudarek6 3" xfId="711"/>
    <cellStyle name="Poudarek6 3 2" xfId="712"/>
    <cellStyle name="Poudarek6 3 3" xfId="713"/>
    <cellStyle name="Poudarek6 3 4" xfId="714"/>
    <cellStyle name="Poudarek6 4" xfId="715"/>
    <cellStyle name="Poudarek6 4 2" xfId="716"/>
    <cellStyle name="Poudarek6 4 3" xfId="717"/>
    <cellStyle name="Poudarek6 4 4" xfId="718"/>
    <cellStyle name="Povezana celica" xfId="261"/>
    <cellStyle name="Povezana celica 2" xfId="262"/>
    <cellStyle name="Povezana celica 2 2" xfId="719"/>
    <cellStyle name="Povezana celica 2 3" xfId="720"/>
    <cellStyle name="Povezana celica 2 4" xfId="721"/>
    <cellStyle name="Povezana celica 3" xfId="722"/>
    <cellStyle name="Povezana celica 3 2" xfId="723"/>
    <cellStyle name="Povezana celica 3 3" xfId="724"/>
    <cellStyle name="Povezana celica 3 4" xfId="725"/>
    <cellStyle name="Povezana celica 4" xfId="726"/>
    <cellStyle name="Povezana celica 4 2" xfId="727"/>
    <cellStyle name="Povezana celica 4 3" xfId="728"/>
    <cellStyle name="Povezana celica 4 4" xfId="729"/>
    <cellStyle name="Preveri celico" xfId="263"/>
    <cellStyle name="Preveri celico 2" xfId="264"/>
    <cellStyle name="Preveri celico 2 2" xfId="730"/>
    <cellStyle name="Preveri celico 2 3" xfId="731"/>
    <cellStyle name="Preveri celico 2 4" xfId="732"/>
    <cellStyle name="Preveri celico 3" xfId="733"/>
    <cellStyle name="Preveri celico 3 2" xfId="734"/>
    <cellStyle name="Preveri celico 3 3" xfId="735"/>
    <cellStyle name="Preveri celico 3 4" xfId="736"/>
    <cellStyle name="Preveri celico 4" xfId="737"/>
    <cellStyle name="Preveri celico 4 2" xfId="738"/>
    <cellStyle name="Preveri celico 4 3" xfId="739"/>
    <cellStyle name="Preveri celico 4 4" xfId="740"/>
    <cellStyle name="Projekt" xfId="741"/>
    <cellStyle name="PRVA VRSTA Element delo" xfId="265"/>
    <cellStyle name="PRVA VRSTA Element delo 2" xfId="1567"/>
    <cellStyle name="PRVA VRSTA Element delo 2 2" xfId="1568"/>
    <cellStyle name="PRVA VRSTA Element delo 3" xfId="1569"/>
    <cellStyle name="PRVA VRSTA Element delo 3 2" xfId="1570"/>
    <cellStyle name="PRVA VRSTA Element delo 3_aa osnova za ponudbe" xfId="1571"/>
    <cellStyle name="PRVA VRSTA Element delo 4" xfId="1572"/>
    <cellStyle name="PRVA VRSTA Element delo_2746-126-Apl-OŠ-SB-pvn-plin-vvn-video-ure-ozv" xfId="1573"/>
    <cellStyle name="Računanje" xfId="266"/>
    <cellStyle name="Računanje 2" xfId="267"/>
    <cellStyle name="Računanje 2 2" xfId="742"/>
    <cellStyle name="Računanje 2 3" xfId="743"/>
    <cellStyle name="Računanje 2 4" xfId="744"/>
    <cellStyle name="Računanje 3" xfId="745"/>
    <cellStyle name="Računanje 3 2" xfId="746"/>
    <cellStyle name="Računanje 3 3" xfId="747"/>
    <cellStyle name="Računanje 3 4" xfId="748"/>
    <cellStyle name="Računanje 4" xfId="749"/>
    <cellStyle name="Računanje 4 2" xfId="750"/>
    <cellStyle name="Računanje 4 3" xfId="751"/>
    <cellStyle name="Računanje 4 4" xfId="752"/>
    <cellStyle name="Rekapitulacija" xfId="268"/>
    <cellStyle name="Result" xfId="1574"/>
    <cellStyle name="Result2" xfId="1575"/>
    <cellStyle name="Sheet Title" xfId="1576"/>
    <cellStyle name="Skupaj cena" xfId="269"/>
    <cellStyle name="Skupaj cena 2" xfId="1577"/>
    <cellStyle name="Skupaj cena 2 2" xfId="1578"/>
    <cellStyle name="Skupaj cena 2 2 2" xfId="1579"/>
    <cellStyle name="Skupaj cena 3" xfId="1580"/>
    <cellStyle name="Skupaj cena 4" xfId="1581"/>
    <cellStyle name="Skupaj cena 4 2" xfId="1582"/>
    <cellStyle name="Skupaj cena 5" xfId="1583"/>
    <cellStyle name="Skupaj cena_2746-126-Apl-OŠ-SB-pvn-plin-vvn-video-ure-ozv" xfId="1584"/>
    <cellStyle name="Slabo" xfId="270"/>
    <cellStyle name="Slabo 2" xfId="271"/>
    <cellStyle name="Slabo 2 2" xfId="753"/>
    <cellStyle name="Slabo 2 3" xfId="754"/>
    <cellStyle name="Slabo 2 4" xfId="755"/>
    <cellStyle name="Slabo 3" xfId="756"/>
    <cellStyle name="Slabo 3 2" xfId="757"/>
    <cellStyle name="Slabo 3 3" xfId="758"/>
    <cellStyle name="Slabo 3 4" xfId="759"/>
    <cellStyle name="Slabo 4" xfId="760"/>
    <cellStyle name="Slabo 4 2" xfId="761"/>
    <cellStyle name="Slabo 4 3" xfId="762"/>
    <cellStyle name="Slabo 4 4" xfId="763"/>
    <cellStyle name="Slog 1" xfId="272"/>
    <cellStyle name="Slog 1 2" xfId="1585"/>
    <cellStyle name="Slog 1 2 2" xfId="1586"/>
    <cellStyle name="Standard_aktuell" xfId="273"/>
    <cellStyle name="Style 1" xfId="1587"/>
    <cellStyle name="Style 1 2" xfId="1588"/>
    <cellStyle name="tekst-levo" xfId="1589"/>
    <cellStyle name="Title 2" xfId="288"/>
    <cellStyle name="Title 2 2" xfId="1590"/>
    <cellStyle name="Title 2 3" xfId="1591"/>
    <cellStyle name="Title 3 2" xfId="1592"/>
    <cellStyle name="Title 3 3" xfId="1593"/>
    <cellStyle name="Title 4 2" xfId="1594"/>
    <cellStyle name="Title 4 3" xfId="1595"/>
    <cellStyle name="Title 5 2" xfId="1596"/>
    <cellStyle name="Title 5 3" xfId="1597"/>
    <cellStyle name="Total 10 2" xfId="1598"/>
    <cellStyle name="Total 10 3" xfId="1599"/>
    <cellStyle name="Total 2" xfId="274"/>
    <cellStyle name="Total 2 2" xfId="1600"/>
    <cellStyle name="Total 2 3" xfId="1601"/>
    <cellStyle name="Total 3" xfId="275"/>
    <cellStyle name="Total 3 2" xfId="1602"/>
    <cellStyle name="Total 3 3" xfId="1603"/>
    <cellStyle name="Total 4" xfId="276"/>
    <cellStyle name="Total 4 2" xfId="1604"/>
    <cellStyle name="Total 4 3" xfId="1605"/>
    <cellStyle name="Total 5" xfId="277"/>
    <cellStyle name="Total 5 2" xfId="1606"/>
    <cellStyle name="Total 5 3" xfId="1607"/>
    <cellStyle name="Total 6 2" xfId="1608"/>
    <cellStyle name="Total 6 3" xfId="1609"/>
    <cellStyle name="Total 7 2" xfId="1610"/>
    <cellStyle name="Total 7 3" xfId="1611"/>
    <cellStyle name="Total 8 2" xfId="1612"/>
    <cellStyle name="Total 8 3" xfId="1613"/>
    <cellStyle name="Total 9 2" xfId="1614"/>
    <cellStyle name="Total 9 3" xfId="1615"/>
    <cellStyle name="Valuta 2" xfId="1616"/>
    <cellStyle name="Valuta 2 2" xfId="1617"/>
    <cellStyle name="Valuta 2 3" xfId="1618"/>
    <cellStyle name="Valuta 3" xfId="1619"/>
    <cellStyle name="Vejica 2" xfId="764"/>
    <cellStyle name="Vejica 2 2" xfId="1620"/>
    <cellStyle name="Vejica 2 2 2" xfId="1621"/>
    <cellStyle name="Vejica 2 3" xfId="1622"/>
    <cellStyle name="Vejica 2 4" xfId="1623"/>
    <cellStyle name="Vejica 2 5" xfId="1624"/>
    <cellStyle name="Vejica 3" xfId="765"/>
    <cellStyle name="Vejica 3 2" xfId="766"/>
    <cellStyle name="Vejica 4" xfId="1625"/>
    <cellStyle name="Vejica 5" xfId="1626"/>
    <cellStyle name="Vnos" xfId="278"/>
    <cellStyle name="Vnos 2" xfId="279"/>
    <cellStyle name="Vnos 2 2" xfId="767"/>
    <cellStyle name="Vnos 2 3" xfId="768"/>
    <cellStyle name="Vnos 2 4" xfId="769"/>
    <cellStyle name="Vnos 3" xfId="770"/>
    <cellStyle name="Vnos 3 2" xfId="771"/>
    <cellStyle name="Vnos 3 3" xfId="772"/>
    <cellStyle name="Vnos 3 4" xfId="773"/>
    <cellStyle name="Vnos 4" xfId="774"/>
    <cellStyle name="Vnos 4 2" xfId="775"/>
    <cellStyle name="Vnos 4 3" xfId="776"/>
    <cellStyle name="Vnos 4 4" xfId="777"/>
    <cellStyle name="Vsota" xfId="280"/>
    <cellStyle name="Vsota 2" xfId="281"/>
    <cellStyle name="Vsota 2 2" xfId="778"/>
    <cellStyle name="Vsota 2 3" xfId="779"/>
    <cellStyle name="Vsota 2 4" xfId="780"/>
    <cellStyle name="Vsota 3" xfId="781"/>
    <cellStyle name="Vsota 3 2" xfId="782"/>
    <cellStyle name="Vsota 3 3" xfId="783"/>
    <cellStyle name="Vsota 3 4" xfId="784"/>
    <cellStyle name="Vsota 4" xfId="785"/>
    <cellStyle name="Vsota 4 2" xfId="786"/>
    <cellStyle name="Vsota 4 3" xfId="787"/>
    <cellStyle name="Vsota 4 4" xfId="788"/>
    <cellStyle name="Warning Text 2 2" xfId="1627"/>
    <cellStyle name="Warning Text 2 3" xfId="1628"/>
    <cellStyle name="Warning Text 3 2" xfId="1629"/>
    <cellStyle name="Warning Text 3 3" xfId="1630"/>
    <cellStyle name="Warning Text 4 2" xfId="1631"/>
    <cellStyle name="Warning Text 4 3" xfId="1632"/>
    <cellStyle name="Warning Text 5 2" xfId="1633"/>
    <cellStyle name="Warning Text 5 3" xfId="1634"/>
    <cellStyle name="Zboží" xfId="163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CC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FF3333"/>
      <rgbColor rgb="00FFFFCC"/>
      <rgbColor rgb="00CCFFFF"/>
      <rgbColor rgb="00660066"/>
      <rgbColor rgb="00FF8080"/>
      <rgbColor rgb="000066CC"/>
      <rgbColor rgb="00CCCCFF"/>
      <rgbColor rgb="00000080"/>
      <rgbColor rgb="00FF0066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25979</xdr:colOff>
      <xdr:row>0</xdr:row>
      <xdr:rowOff>25979</xdr:rowOff>
    </xdr:from>
    <xdr:to>
      <xdr:col>1</xdr:col>
      <xdr:colOff>533897</xdr:colOff>
      <xdr:row>2</xdr:row>
      <xdr:rowOff>147205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365" y="25979"/>
          <a:ext cx="507918" cy="45027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JAN2015\Users\Users\Marjan\Downloads\Popis%20Sabiana%20Kaloriferj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LOVNI\_2012\111201_Zunanja%20IGRALNICA%20AURORA%20Kobarid\pzi\Elektro\Popis\111201_EI_Popis_Aurora_s%20cenami-PZ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Marjan\Downloads\Popis%20Sabiana%20Kaloriferj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O2015\Samo\10_Arhiv\Arhiv_2012\12-10-07%20&#352;C_Tolmin\12-10-07-1-PZI\121007-1-Popis\121007-1_PZI-M51_TELOVADNIC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0_Arhiv\Arhiv_2012\12-10-07%20&#352;C_Tolmin\12-10-07-1-PZI\121007-1-Popis\121007-1_PZI-M51_TELOVADNIC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itrij_h\BlokPrva&#269;na\ACAD\PGD-PZI\Poslovni%20prostori\Hotel%20Cerkno\POK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vetroza&#353;&#269;iti%20pasovi\2024\DOPOLNITEV%20ELABORATA%20MAJ%202024\POTREBEN%20SADILNI%20MATERAL%20-%20MAJ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odila"/>
      <sheetName val="Atlas"/>
      <sheetName val="Helios"/>
      <sheetName val="AIX"/>
      <sheetName val="Janus"/>
      <sheetName val="Atlas STP"/>
      <sheetName val="Comfort"/>
      <sheetName val="Polaris"/>
      <sheetName val="Elegant ECM"/>
      <sheetName val="Atlas ECM"/>
      <sheetName val="Podatk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5">
          <cell r="A45" t="str">
            <v>46F23</v>
          </cell>
          <cell r="B45">
            <v>2200</v>
          </cell>
          <cell r="C45">
            <v>1500</v>
          </cell>
          <cell r="D45">
            <v>59</v>
          </cell>
          <cell r="E45">
            <v>51</v>
          </cell>
          <cell r="F45">
            <v>20.399999999999999</v>
          </cell>
          <cell r="G45">
            <v>16.100000000000001</v>
          </cell>
          <cell r="H45">
            <v>5.3</v>
          </cell>
          <cell r="I45">
            <v>7.5</v>
          </cell>
          <cell r="J45" t="str">
            <v>Navedeni podatki veljajo za: gretje, Tv: = 85/75°C in Tz=15°C hlajenje, Tv = 7/12°C in Tz = 28°C</v>
          </cell>
        </row>
        <row r="46">
          <cell r="A46" t="str">
            <v>46F24</v>
          </cell>
          <cell r="B46">
            <v>2000</v>
          </cell>
          <cell r="C46">
            <v>1400</v>
          </cell>
          <cell r="D46">
            <v>59</v>
          </cell>
          <cell r="E46">
            <v>51</v>
          </cell>
          <cell r="F46">
            <v>23.3</v>
          </cell>
          <cell r="G46">
            <v>18.5</v>
          </cell>
          <cell r="H46">
            <v>6.3</v>
          </cell>
          <cell r="I46">
            <v>7</v>
          </cell>
          <cell r="J46" t="str">
            <v>Navedeni podatki veljajo za: gretje, Tv: = 85/75°C in Tz=15°C hlajenje, Tv = 7/12°C in Tz = 28°C</v>
          </cell>
        </row>
        <row r="47">
          <cell r="A47" t="str">
            <v>46F43</v>
          </cell>
          <cell r="B47">
            <v>3800</v>
          </cell>
          <cell r="C47">
            <v>2500</v>
          </cell>
          <cell r="D47">
            <v>64</v>
          </cell>
          <cell r="E47">
            <v>54</v>
          </cell>
          <cell r="F47">
            <v>34.5</v>
          </cell>
          <cell r="G47">
            <v>26.9</v>
          </cell>
          <cell r="H47">
            <v>9.1</v>
          </cell>
          <cell r="I47">
            <v>12</v>
          </cell>
          <cell r="J47" t="str">
            <v>Navedeni podatki veljajo za: gretje, Tv: = 85/75°C in Tz=15°C hlajenje, Tv = 7/12°C in Tz = 28°C</v>
          </cell>
        </row>
        <row r="48">
          <cell r="A48" t="str">
            <v>46F44</v>
          </cell>
          <cell r="B48">
            <v>3400</v>
          </cell>
          <cell r="C48">
            <v>2150</v>
          </cell>
          <cell r="D48">
            <v>64</v>
          </cell>
          <cell r="E48">
            <v>54</v>
          </cell>
          <cell r="F48">
            <v>39.700000000000003</v>
          </cell>
          <cell r="G48">
            <v>29.6</v>
          </cell>
          <cell r="H48">
            <v>10.6</v>
          </cell>
          <cell r="I48">
            <v>10</v>
          </cell>
          <cell r="J48" t="str">
            <v>Navedeni podatki veljajo za: gretje, Tv: = 85/75°C in Tz=15°C hlajenje, Tv = 7/12°C in Tz = 28°C</v>
          </cell>
        </row>
        <row r="49">
          <cell r="A49" t="str">
            <v>68F63</v>
          </cell>
          <cell r="B49">
            <v>4350</v>
          </cell>
          <cell r="C49">
            <v>3600</v>
          </cell>
          <cell r="D49">
            <v>60</v>
          </cell>
          <cell r="E49">
            <v>52</v>
          </cell>
          <cell r="F49">
            <v>46.3</v>
          </cell>
          <cell r="G49">
            <v>40.299999999999997</v>
          </cell>
          <cell r="H49">
            <v>13.8</v>
          </cell>
          <cell r="I49">
            <v>14</v>
          </cell>
          <cell r="J49" t="str">
            <v>Navedeni podatki veljajo za: gretje, Tv: = 85/75°C in Tz=15°C hlajenje, Tv = 7/12°C in Tz = 28°C</v>
          </cell>
        </row>
        <row r="50">
          <cell r="A50" t="str">
            <v>68F64</v>
          </cell>
          <cell r="B50">
            <v>4000</v>
          </cell>
          <cell r="C50">
            <v>3150</v>
          </cell>
          <cell r="D50">
            <v>60</v>
          </cell>
          <cell r="E50">
            <v>52</v>
          </cell>
          <cell r="F50">
            <v>52</v>
          </cell>
          <cell r="G50">
            <v>44</v>
          </cell>
          <cell r="H50">
            <v>15.9</v>
          </cell>
          <cell r="I50">
            <v>13</v>
          </cell>
          <cell r="J50" t="str">
            <v>Navedeni podatki veljajo za: gretje, Tv: = 85/75°C in Tz=15°C hlajenje, Tv = 7/12°C in Tz = 28°C</v>
          </cell>
        </row>
        <row r="51">
          <cell r="A51" t="str">
            <v>68F93</v>
          </cell>
          <cell r="B51">
            <v>8250</v>
          </cell>
          <cell r="C51">
            <v>6250</v>
          </cell>
          <cell r="D51">
            <v>66</v>
          </cell>
          <cell r="E51">
            <v>60</v>
          </cell>
          <cell r="F51">
            <v>89.5</v>
          </cell>
          <cell r="G51">
            <v>75.900000000000006</v>
          </cell>
          <cell r="H51">
            <v>25</v>
          </cell>
          <cell r="I51">
            <v>20</v>
          </cell>
          <cell r="J51" t="str">
            <v>Navedeni podatki veljajo za: gretje, Tv: = 85/75°C in Tz=15°C hlajenje, Tv = 7/12°C in Tz = 28°C</v>
          </cell>
        </row>
        <row r="52">
          <cell r="A52" t="str">
            <v>68F94</v>
          </cell>
          <cell r="B52">
            <v>7800</v>
          </cell>
          <cell r="C52">
            <v>5950</v>
          </cell>
          <cell r="D52">
            <v>66</v>
          </cell>
          <cell r="E52">
            <v>60</v>
          </cell>
          <cell r="F52">
            <v>103.6</v>
          </cell>
          <cell r="G52">
            <v>82</v>
          </cell>
          <cell r="H52">
            <v>28.2</v>
          </cell>
          <cell r="I52">
            <v>18</v>
          </cell>
          <cell r="J52" t="str">
            <v>Navedeni podatki veljajo za: gretje, Tv: = 85/75°C in Tz=15°C hlajenje, Tv = 7/12°C in Tz = 28°C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"/>
      <sheetName val="1_INSTALACIJSKI MATERIAL"/>
      <sheetName val="2_STIKALNI BLOKI"/>
      <sheetName val="3_SVETILA"/>
      <sheetName val="4_ ONLINE in TV OŽIČENJE"/>
      <sheetName val="5_AOJP"/>
      <sheetName val="6_OZVOČENJE"/>
      <sheetName val="7_STRELOVOD"/>
      <sheetName val="8_OGREVANJE ODTOKOV"/>
      <sheetName val="9_DOKUMENTACIJ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odila"/>
      <sheetName val="Atlas"/>
      <sheetName val="Helios"/>
      <sheetName val="AIX"/>
      <sheetName val="Janus"/>
      <sheetName val="Atlas STP"/>
      <sheetName val="Comfort"/>
      <sheetName val="Polaris"/>
      <sheetName val="Elegant ECM"/>
      <sheetName val="Atlas ECM"/>
      <sheetName val="Podatk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5">
          <cell r="A45" t="str">
            <v>46F23</v>
          </cell>
          <cell r="B45">
            <v>2200</v>
          </cell>
          <cell r="C45">
            <v>1500</v>
          </cell>
          <cell r="D45">
            <v>59</v>
          </cell>
          <cell r="E45">
            <v>51</v>
          </cell>
          <cell r="F45">
            <v>20.399999999999999</v>
          </cell>
          <cell r="G45">
            <v>16.100000000000001</v>
          </cell>
          <cell r="H45">
            <v>5.3</v>
          </cell>
          <cell r="I45">
            <v>7.5</v>
          </cell>
          <cell r="J45" t="str">
            <v>Navedeni podatki veljajo za: gretje, Tv: = 85/75°C in Tz=15°C hlajenje, Tv = 7/12°C in Tz = 28°C</v>
          </cell>
        </row>
        <row r="46">
          <cell r="A46" t="str">
            <v>46F24</v>
          </cell>
          <cell r="B46">
            <v>2000</v>
          </cell>
          <cell r="C46">
            <v>1400</v>
          </cell>
          <cell r="D46">
            <v>59</v>
          </cell>
          <cell r="E46">
            <v>51</v>
          </cell>
          <cell r="F46">
            <v>23.3</v>
          </cell>
          <cell r="G46">
            <v>18.5</v>
          </cell>
          <cell r="H46">
            <v>6.3</v>
          </cell>
          <cell r="I46">
            <v>7</v>
          </cell>
          <cell r="J46" t="str">
            <v>Navedeni podatki veljajo za: gretje, Tv: = 85/75°C in Tz=15°C hlajenje, Tv = 7/12°C in Tz = 28°C</v>
          </cell>
        </row>
        <row r="47">
          <cell r="A47" t="str">
            <v>46F43</v>
          </cell>
          <cell r="B47">
            <v>3800</v>
          </cell>
          <cell r="C47">
            <v>2500</v>
          </cell>
          <cell r="D47">
            <v>64</v>
          </cell>
          <cell r="E47">
            <v>54</v>
          </cell>
          <cell r="F47">
            <v>34.5</v>
          </cell>
          <cell r="G47">
            <v>26.9</v>
          </cell>
          <cell r="H47">
            <v>9.1</v>
          </cell>
          <cell r="I47">
            <v>12</v>
          </cell>
          <cell r="J47" t="str">
            <v>Navedeni podatki veljajo za: gretje, Tv: = 85/75°C in Tz=15°C hlajenje, Tv = 7/12°C in Tz = 28°C</v>
          </cell>
        </row>
        <row r="48">
          <cell r="A48" t="str">
            <v>46F44</v>
          </cell>
          <cell r="B48">
            <v>3400</v>
          </cell>
          <cell r="C48">
            <v>2150</v>
          </cell>
          <cell r="D48">
            <v>64</v>
          </cell>
          <cell r="E48">
            <v>54</v>
          </cell>
          <cell r="F48">
            <v>39.700000000000003</v>
          </cell>
          <cell r="G48">
            <v>29.6</v>
          </cell>
          <cell r="H48">
            <v>10.6</v>
          </cell>
          <cell r="I48">
            <v>10</v>
          </cell>
          <cell r="J48" t="str">
            <v>Navedeni podatki veljajo za: gretje, Tv: = 85/75°C in Tz=15°C hlajenje, Tv = 7/12°C in Tz = 28°C</v>
          </cell>
        </row>
        <row r="49">
          <cell r="A49" t="str">
            <v>68F63</v>
          </cell>
          <cell r="B49">
            <v>4350</v>
          </cell>
          <cell r="C49">
            <v>3600</v>
          </cell>
          <cell r="D49">
            <v>60</v>
          </cell>
          <cell r="E49">
            <v>52</v>
          </cell>
          <cell r="F49">
            <v>46.3</v>
          </cell>
          <cell r="G49">
            <v>40.299999999999997</v>
          </cell>
          <cell r="H49">
            <v>13.8</v>
          </cell>
          <cell r="I49">
            <v>14</v>
          </cell>
          <cell r="J49" t="str">
            <v>Navedeni podatki veljajo za: gretje, Tv: = 85/75°C in Tz=15°C hlajenje, Tv = 7/12°C in Tz = 28°C</v>
          </cell>
        </row>
        <row r="50">
          <cell r="A50" t="str">
            <v>68F64</v>
          </cell>
          <cell r="B50">
            <v>4000</v>
          </cell>
          <cell r="C50">
            <v>3150</v>
          </cell>
          <cell r="D50">
            <v>60</v>
          </cell>
          <cell r="E50">
            <v>52</v>
          </cell>
          <cell r="F50">
            <v>52</v>
          </cell>
          <cell r="G50">
            <v>44</v>
          </cell>
          <cell r="H50">
            <v>15.9</v>
          </cell>
          <cell r="I50">
            <v>13</v>
          </cell>
          <cell r="J50" t="str">
            <v>Navedeni podatki veljajo za: gretje, Tv: = 85/75°C in Tz=15°C hlajenje, Tv = 7/12°C in Tz = 28°C</v>
          </cell>
        </row>
        <row r="51">
          <cell r="A51" t="str">
            <v>68F93</v>
          </cell>
          <cell r="B51">
            <v>8250</v>
          </cell>
          <cell r="C51">
            <v>6250</v>
          </cell>
          <cell r="D51">
            <v>66</v>
          </cell>
          <cell r="E51">
            <v>60</v>
          </cell>
          <cell r="F51">
            <v>89.5</v>
          </cell>
          <cell r="G51">
            <v>75.900000000000006</v>
          </cell>
          <cell r="H51">
            <v>25</v>
          </cell>
          <cell r="I51">
            <v>20</v>
          </cell>
          <cell r="J51" t="str">
            <v>Navedeni podatki veljajo za: gretje, Tv: = 85/75°C in Tz=15°C hlajenje, Tv = 7/12°C in Tz = 28°C</v>
          </cell>
        </row>
        <row r="52">
          <cell r="A52" t="str">
            <v>68F94</v>
          </cell>
          <cell r="B52">
            <v>7800</v>
          </cell>
          <cell r="C52">
            <v>5950</v>
          </cell>
          <cell r="D52">
            <v>66</v>
          </cell>
          <cell r="E52">
            <v>60</v>
          </cell>
          <cell r="F52">
            <v>103.6</v>
          </cell>
          <cell r="G52">
            <v>82</v>
          </cell>
          <cell r="H52">
            <v>28.2</v>
          </cell>
          <cell r="I52">
            <v>18</v>
          </cell>
          <cell r="J52" t="str">
            <v>Navedeni podatki veljajo za: gretje, Tv: = 85/75°C in Tz=15°C hlajenje, Tv = 7/12°C in Tz = 28°C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1.0.1"/>
      <sheetName val="1.1.1"/>
      <sheetName val="1.1.2"/>
      <sheetName val="1.1.3"/>
      <sheetName val="1.2.1"/>
      <sheetName val="1.2.2"/>
      <sheetName val="1.2.3"/>
    </sheetNames>
    <sheetDataSet>
      <sheetData sheetId="0" refreshError="1">
        <row r="38">
          <cell r="G38">
            <v>0.79181239183886853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1.0.1"/>
      <sheetName val="1.1.1"/>
      <sheetName val="1.1.2"/>
      <sheetName val="1.1.3"/>
      <sheetName val="1.2.1"/>
      <sheetName val="1.2.2"/>
      <sheetName val="1.2.3"/>
    </sheetNames>
    <sheetDataSet>
      <sheetData sheetId="0">
        <row r="38">
          <cell r="G38">
            <v>0.79181239183886853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Svetilna_telesa"/>
      <sheetName val="Vodovni_material"/>
      <sheetName val="Stikalni_bloki"/>
      <sheetName val="Telefon"/>
      <sheetName val="Ozvocenje"/>
      <sheetName val="Pozar"/>
      <sheetName val="RTV"/>
      <sheetName val="Strelovod"/>
    </sheetNames>
    <sheetDataSet>
      <sheetData sheetId="0" refreshError="1">
        <row r="40">
          <cell r="D40">
            <v>1.0548999999999999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SKUPNA NABAVA SADIK"/>
      <sheetName val="TIP ZASADITVE 1"/>
      <sheetName val="TIP ZASADITVE 2"/>
      <sheetName val="TIP ZASADITVE 3"/>
      <sheetName val="TIP ZASADITVE 4"/>
      <sheetName val="TIP ZASADITVE 6"/>
      <sheetName val="TIP ZASADITVE 7"/>
    </sheetNames>
    <sheetDataSet>
      <sheetData sheetId="0"/>
      <sheetData sheetId="1"/>
      <sheetData sheetId="2">
        <row r="3">
          <cell r="E3">
            <v>3161.2050051227538</v>
          </cell>
        </row>
        <row r="4">
          <cell r="E4">
            <v>5057.9280081964062</v>
          </cell>
        </row>
        <row r="5">
          <cell r="E5">
            <v>3793.4460061473051</v>
          </cell>
        </row>
        <row r="6">
          <cell r="E6">
            <v>632.24100102455077</v>
          </cell>
        </row>
        <row r="7">
          <cell r="E7">
            <v>1580.6025025613769</v>
          </cell>
        </row>
        <row r="8">
          <cell r="E8">
            <v>2528.9640040982031</v>
          </cell>
        </row>
        <row r="9">
          <cell r="E9">
            <v>1896.7230030736525</v>
          </cell>
        </row>
        <row r="10">
          <cell r="E10">
            <v>1896.7230030736525</v>
          </cell>
        </row>
        <row r="11">
          <cell r="E11">
            <v>3161.2050051227538</v>
          </cell>
        </row>
        <row r="12">
          <cell r="E12">
            <v>3161.2050051227538</v>
          </cell>
        </row>
        <row r="13">
          <cell r="E13">
            <v>1580.6025025613769</v>
          </cell>
        </row>
        <row r="14">
          <cell r="E14">
            <v>632.24100102455077</v>
          </cell>
        </row>
        <row r="15">
          <cell r="E15">
            <v>948.36150153682627</v>
          </cell>
        </row>
        <row r="16">
          <cell r="E16">
            <v>1580.6025025613769</v>
          </cell>
        </row>
      </sheetData>
      <sheetData sheetId="3">
        <row r="3">
          <cell r="E3">
            <v>1883.0500000000002</v>
          </cell>
        </row>
        <row r="4">
          <cell r="E4">
            <v>2510.7333333333336</v>
          </cell>
        </row>
        <row r="5">
          <cell r="E5">
            <v>1255.3666666666668</v>
          </cell>
        </row>
        <row r="6">
          <cell r="E6">
            <v>125.53666666666668</v>
          </cell>
        </row>
        <row r="7">
          <cell r="E7">
            <v>753.22</v>
          </cell>
        </row>
        <row r="8">
          <cell r="E8">
            <v>753.22</v>
          </cell>
        </row>
        <row r="9">
          <cell r="E9">
            <v>251.07333333333335</v>
          </cell>
        </row>
        <row r="10">
          <cell r="E10">
            <v>627.68333333333339</v>
          </cell>
        </row>
        <row r="11">
          <cell r="E11">
            <v>1255.3666666666668</v>
          </cell>
        </row>
        <row r="12">
          <cell r="E12">
            <v>1255.3666666666668</v>
          </cell>
        </row>
        <row r="13">
          <cell r="E13">
            <v>627.68333333333339</v>
          </cell>
        </row>
        <row r="14">
          <cell r="E14">
            <v>251.07333333333335</v>
          </cell>
        </row>
        <row r="15">
          <cell r="E15">
            <v>376.61</v>
          </cell>
        </row>
        <row r="16">
          <cell r="E16">
            <v>627.68333333333339</v>
          </cell>
        </row>
      </sheetData>
      <sheetData sheetId="4">
        <row r="3">
          <cell r="E3">
            <v>1460.8291666666671</v>
          </cell>
        </row>
        <row r="4">
          <cell r="E4">
            <v>1460.8291666666671</v>
          </cell>
        </row>
        <row r="5">
          <cell r="E5">
            <v>730.41458333333355</v>
          </cell>
        </row>
        <row r="6">
          <cell r="E6">
            <v>730.41458333333355</v>
          </cell>
        </row>
        <row r="7">
          <cell r="E7">
            <v>1168.6633333333336</v>
          </cell>
        </row>
        <row r="8">
          <cell r="E8">
            <v>292.16583333333341</v>
          </cell>
        </row>
        <row r="9">
          <cell r="E9">
            <v>730.41458333333355</v>
          </cell>
        </row>
        <row r="10">
          <cell r="E10">
            <v>730.41458333333355</v>
          </cell>
        </row>
        <row r="11">
          <cell r="E11">
            <v>1168.6633333333336</v>
          </cell>
        </row>
        <row r="12">
          <cell r="E12">
            <v>730.41458333333355</v>
          </cell>
        </row>
        <row r="13">
          <cell r="E13">
            <v>730.41458333333355</v>
          </cell>
        </row>
        <row r="14">
          <cell r="E14">
            <v>292.16583333333341</v>
          </cell>
        </row>
        <row r="15">
          <cell r="E15">
            <v>1460.8291666666671</v>
          </cell>
        </row>
        <row r="16">
          <cell r="E16">
            <v>1460.8291666666671</v>
          </cell>
        </row>
        <row r="17">
          <cell r="E17">
            <v>730.41458333333355</v>
          </cell>
        </row>
        <row r="18">
          <cell r="E18">
            <v>292.16583333333341</v>
          </cell>
        </row>
        <row r="19">
          <cell r="E19">
            <v>438.24875000000014</v>
          </cell>
        </row>
      </sheetData>
      <sheetData sheetId="5">
        <row r="3">
          <cell r="E3">
            <v>1057.3846153846155</v>
          </cell>
        </row>
        <row r="4">
          <cell r="E4">
            <v>793.03846153846155</v>
          </cell>
        </row>
        <row r="5">
          <cell r="E5">
            <v>370.0846153846154</v>
          </cell>
        </row>
        <row r="6">
          <cell r="E6">
            <v>264.34615384615387</v>
          </cell>
        </row>
        <row r="7">
          <cell r="E7">
            <v>422.95384615384614</v>
          </cell>
        </row>
        <row r="8">
          <cell r="E8">
            <v>158.6076923076923</v>
          </cell>
        </row>
        <row r="9">
          <cell r="E9">
            <v>105.73846153846154</v>
          </cell>
        </row>
        <row r="10">
          <cell r="E10">
            <v>158.6076923076923</v>
          </cell>
        </row>
        <row r="11">
          <cell r="E11">
            <v>52.869230769230768</v>
          </cell>
        </row>
        <row r="12">
          <cell r="E12">
            <v>105.73846153846154</v>
          </cell>
        </row>
        <row r="13">
          <cell r="E13">
            <v>158.6076923076923</v>
          </cell>
        </row>
        <row r="14">
          <cell r="E14">
            <v>52.869230769230768</v>
          </cell>
        </row>
        <row r="15">
          <cell r="E15">
            <v>528.69230769230774</v>
          </cell>
        </row>
        <row r="16">
          <cell r="E16">
            <v>528.69230769230774</v>
          </cell>
        </row>
        <row r="17">
          <cell r="E17">
            <v>105.73846153846154</v>
          </cell>
        </row>
        <row r="18">
          <cell r="E18">
            <v>264.34615384615387</v>
          </cell>
        </row>
        <row r="19">
          <cell r="E19">
            <v>158.6076923076923</v>
          </cell>
        </row>
      </sheetData>
      <sheetData sheetId="6">
        <row r="3">
          <cell r="E3">
            <v>3432.6641641052893</v>
          </cell>
        </row>
        <row r="4">
          <cell r="E4">
            <v>6865.3283282105785</v>
          </cell>
        </row>
        <row r="5">
          <cell r="E5">
            <v>6865.3283282105785</v>
          </cell>
        </row>
        <row r="6">
          <cell r="E6">
            <v>6865.3283282105785</v>
          </cell>
        </row>
        <row r="7">
          <cell r="E7">
            <v>6865.3283282105785</v>
          </cell>
        </row>
        <row r="8">
          <cell r="E8">
            <v>6865.3283282105785</v>
          </cell>
        </row>
        <row r="9">
          <cell r="E9">
            <v>3432.6641641052893</v>
          </cell>
        </row>
        <row r="10">
          <cell r="E10">
            <v>3432.6641641052893</v>
          </cell>
        </row>
        <row r="11">
          <cell r="E11">
            <v>6865.3283282105785</v>
          </cell>
        </row>
        <row r="12">
          <cell r="E12">
            <v>3432.6641641052893</v>
          </cell>
        </row>
        <row r="13">
          <cell r="E13">
            <v>6865.3283282105785</v>
          </cell>
        </row>
        <row r="14">
          <cell r="E14">
            <v>3432.6641641052893</v>
          </cell>
        </row>
        <row r="15">
          <cell r="E15">
            <v>3432.6641641052893</v>
          </cell>
        </row>
      </sheetData>
      <sheetData sheetId="7">
        <row r="3">
          <cell r="E3">
            <v>1479.0392628205132</v>
          </cell>
        </row>
        <row r="4">
          <cell r="E4">
            <v>2958.0785256410263</v>
          </cell>
        </row>
        <row r="5">
          <cell r="E5">
            <v>2958.0785256410263</v>
          </cell>
        </row>
        <row r="6">
          <cell r="E6">
            <v>2958.0785256410263</v>
          </cell>
        </row>
        <row r="7">
          <cell r="E7">
            <v>2958.0785256410263</v>
          </cell>
        </row>
        <row r="8">
          <cell r="E8">
            <v>2958.0785256410263</v>
          </cell>
        </row>
        <row r="9">
          <cell r="E9">
            <v>1479.0392628205132</v>
          </cell>
        </row>
        <row r="10">
          <cell r="E10">
            <v>1479.0392628205132</v>
          </cell>
        </row>
        <row r="11">
          <cell r="E11">
            <v>2958.0785256410263</v>
          </cell>
        </row>
        <row r="12">
          <cell r="E12">
            <v>1479.0392628205132</v>
          </cell>
        </row>
        <row r="13">
          <cell r="E13">
            <v>2958.0785256410263</v>
          </cell>
        </row>
        <row r="14">
          <cell r="E14">
            <v>1479.0392628205132</v>
          </cell>
        </row>
        <row r="15">
          <cell r="E15">
            <v>1479.0392628205132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L48"/>
  <sheetViews>
    <sheetView showZeros="0" view="pageBreakPreview" topLeftCell="A28" zoomScaleSheetLayoutView="100" workbookViewId="0">
      <selection activeCell="E36" sqref="E36:F36"/>
    </sheetView>
  </sheetViews>
  <sheetFormatPr defaultColWidth="9.140625" defaultRowHeight="12.75"/>
  <cols>
    <col min="1" max="1" width="4.85546875" style="1" customWidth="1"/>
    <col min="2" max="2" width="45.5703125" style="2" customWidth="1"/>
    <col min="3" max="3" width="5.140625" style="1" customWidth="1"/>
    <col min="4" max="4" width="8.85546875" style="3" customWidth="1"/>
    <col min="5" max="5" width="8.140625" style="3" customWidth="1"/>
    <col min="6" max="6" width="12.85546875" style="3" customWidth="1"/>
    <col min="7" max="8" width="9.140625" style="4"/>
    <col min="9" max="9" width="10.140625" style="4" bestFit="1" customWidth="1"/>
    <col min="10" max="16384" width="9.140625" style="4"/>
  </cols>
  <sheetData>
    <row r="4" spans="2:246">
      <c r="B4" s="105" t="s">
        <v>64</v>
      </c>
    </row>
    <row r="5" spans="2:246">
      <c r="B5" s="2" t="s">
        <v>65</v>
      </c>
    </row>
    <row r="6" spans="2:246">
      <c r="B6" s="2" t="s">
        <v>66</v>
      </c>
    </row>
    <row r="7" spans="2:246">
      <c r="B7" s="2" t="s">
        <v>67</v>
      </c>
    </row>
    <row r="10" spans="2:246">
      <c r="B10" s="2" t="s">
        <v>0</v>
      </c>
      <c r="IH10" s="1"/>
      <c r="II10" s="1"/>
      <c r="IJ10" s="1"/>
      <c r="IK10" s="1"/>
      <c r="IL10" s="1"/>
    </row>
    <row r="11" spans="2:246">
      <c r="B11" s="15" t="s">
        <v>54</v>
      </c>
      <c r="IH11" s="1"/>
      <c r="II11" s="1"/>
      <c r="IJ11" s="1"/>
      <c r="IK11" s="1"/>
      <c r="IL11" s="1"/>
    </row>
    <row r="12" spans="2:246">
      <c r="B12" s="16" t="s">
        <v>55</v>
      </c>
      <c r="IH12" s="1"/>
      <c r="II12" s="1"/>
      <c r="IJ12" s="1"/>
      <c r="IK12" s="1"/>
      <c r="IL12" s="1"/>
    </row>
    <row r="13" spans="2:246">
      <c r="B13" s="16" t="s">
        <v>56</v>
      </c>
    </row>
    <row r="14" spans="2:246">
      <c r="B14" s="16"/>
    </row>
    <row r="15" spans="2:246">
      <c r="B15" s="16" t="s">
        <v>115</v>
      </c>
    </row>
    <row r="16" spans="2:246">
      <c r="IH16" s="1"/>
      <c r="II16" s="1"/>
      <c r="IJ16" s="1"/>
      <c r="IK16" s="1"/>
      <c r="IL16" s="1"/>
    </row>
    <row r="17" spans="1:246">
      <c r="B17" s="2" t="s">
        <v>57</v>
      </c>
    </row>
    <row r="18" spans="1:246" ht="18">
      <c r="B18" s="96" t="s">
        <v>53</v>
      </c>
      <c r="IH18" s="1"/>
      <c r="II18" s="1"/>
      <c r="IJ18" s="1"/>
      <c r="IK18" s="1"/>
      <c r="IL18" s="1"/>
    </row>
    <row r="21" spans="1:246" ht="18">
      <c r="B21" s="18" t="s">
        <v>8</v>
      </c>
    </row>
    <row r="22" spans="1:246">
      <c r="A22" s="5"/>
      <c r="C22" s="5"/>
      <c r="D22" s="5"/>
      <c r="E22" s="5"/>
      <c r="F22" s="5"/>
    </row>
    <row r="23" spans="1:246">
      <c r="A23" s="5"/>
      <c r="C23" s="5"/>
      <c r="D23" s="5"/>
      <c r="E23" s="5"/>
      <c r="F23" s="5"/>
    </row>
    <row r="24" spans="1:246" ht="16.5">
      <c r="A24" s="5"/>
      <c r="B24" s="17" t="s">
        <v>7</v>
      </c>
      <c r="C24" s="5"/>
      <c r="D24" s="5"/>
      <c r="E24" s="5"/>
      <c r="F24" s="5"/>
    </row>
    <row r="25" spans="1:246">
      <c r="A25" s="5"/>
      <c r="B25" s="5"/>
      <c r="C25" s="5"/>
      <c r="D25" s="5"/>
      <c r="E25" s="5"/>
      <c r="F25" s="5"/>
      <c r="G25" s="5"/>
    </row>
    <row r="27" spans="1:246" ht="24.95" customHeight="1">
      <c r="A27" s="6"/>
      <c r="B27" s="7" t="s">
        <v>63</v>
      </c>
      <c r="C27" s="6"/>
      <c r="D27" s="8"/>
      <c r="E27" s="134">
        <f>'ZEMELJSKA DELA'!F12</f>
        <v>0</v>
      </c>
      <c r="F27" s="134"/>
    </row>
    <row r="28" spans="1:246" ht="24.95" customHeight="1">
      <c r="A28" s="6"/>
      <c r="B28" s="7" t="s">
        <v>19</v>
      </c>
      <c r="C28" s="6"/>
      <c r="D28" s="8"/>
      <c r="E28" s="134">
        <f>'ROČNO DELO'!F10</f>
        <v>0</v>
      </c>
      <c r="F28" s="134"/>
    </row>
    <row r="29" spans="1:246" ht="24.95" customHeight="1">
      <c r="A29" s="6"/>
      <c r="B29" s="7" t="s">
        <v>46</v>
      </c>
      <c r="C29" s="6"/>
      <c r="D29" s="8"/>
      <c r="E29" s="134">
        <f>SUM(MATERIAL!F9)</f>
        <v>0</v>
      </c>
      <c r="F29" s="134"/>
    </row>
    <row r="30" spans="1:246" ht="21.95" customHeight="1">
      <c r="A30" s="9"/>
      <c r="B30" s="7" t="s">
        <v>112</v>
      </c>
      <c r="C30" s="6"/>
      <c r="D30" s="8"/>
      <c r="E30" s="134">
        <f>SUM(E27:F29)</f>
        <v>0</v>
      </c>
      <c r="F30" s="134"/>
      <c r="I30" s="2"/>
    </row>
    <row r="31" spans="1:246">
      <c r="I31" s="2"/>
    </row>
    <row r="32" spans="1:246" ht="15.75">
      <c r="B32" s="7" t="s">
        <v>6</v>
      </c>
      <c r="C32" s="12"/>
      <c r="D32" s="12"/>
      <c r="E32" s="134">
        <f>0.22*E30</f>
        <v>0</v>
      </c>
      <c r="F32" s="134"/>
    </row>
    <row r="33" spans="1:6">
      <c r="A33" s="11"/>
      <c r="B33" s="13"/>
      <c r="C33" s="11"/>
      <c r="D33" s="14"/>
      <c r="E33" s="14"/>
      <c r="F33" s="14"/>
    </row>
    <row r="34" spans="1:6" ht="21.95" customHeight="1">
      <c r="A34" s="9"/>
      <c r="B34" s="7" t="s">
        <v>113</v>
      </c>
      <c r="C34" s="6"/>
      <c r="D34" s="8"/>
      <c r="E34" s="134">
        <f>E30+E32</f>
        <v>0</v>
      </c>
      <c r="F34" s="134"/>
    </row>
    <row r="35" spans="1:6" ht="21.95" customHeight="1">
      <c r="A35" s="9"/>
      <c r="B35" s="7"/>
      <c r="C35" s="6"/>
      <c r="D35" s="8"/>
      <c r="E35" s="95"/>
      <c r="F35" s="95"/>
    </row>
    <row r="36" spans="1:6" ht="21.95" customHeight="1">
      <c r="A36" s="9"/>
      <c r="B36" s="7" t="s">
        <v>39</v>
      </c>
      <c r="C36" s="6"/>
      <c r="D36" s="8"/>
      <c r="E36" s="134">
        <f>SUM(SADIKE!F7)</f>
        <v>0</v>
      </c>
      <c r="F36" s="134"/>
    </row>
    <row r="37" spans="1:6" ht="21.95" customHeight="1">
      <c r="A37" s="9"/>
      <c r="B37" s="113" t="s">
        <v>69</v>
      </c>
      <c r="C37" s="114"/>
      <c r="D37" s="114"/>
      <c r="E37" s="135">
        <f>0.095*E36</f>
        <v>0</v>
      </c>
      <c r="F37" s="135"/>
    </row>
    <row r="38" spans="1:6" ht="21.95" customHeight="1">
      <c r="A38" s="9"/>
      <c r="B38" s="7" t="s">
        <v>114</v>
      </c>
      <c r="C38" s="6"/>
      <c r="D38" s="8"/>
      <c r="E38" s="134">
        <f>SUM(E36:F37)</f>
        <v>0</v>
      </c>
      <c r="F38" s="134"/>
    </row>
    <row r="39" spans="1:6" ht="21.95" customHeight="1">
      <c r="A39" s="9"/>
      <c r="B39" s="7"/>
      <c r="C39" s="6"/>
      <c r="D39" s="8"/>
      <c r="E39" s="95"/>
      <c r="F39" s="95"/>
    </row>
    <row r="40" spans="1:6" ht="21.95" customHeight="1">
      <c r="A40" s="9"/>
      <c r="B40" s="7" t="s">
        <v>70</v>
      </c>
      <c r="C40" s="6"/>
      <c r="D40" s="8"/>
      <c r="E40" s="134">
        <f>SUM(E30+E36)</f>
        <v>0</v>
      </c>
      <c r="F40" s="134"/>
    </row>
    <row r="41" spans="1:6" ht="21.95" customHeight="1">
      <c r="A41" s="9"/>
      <c r="B41" s="7" t="s">
        <v>71</v>
      </c>
      <c r="C41" s="6"/>
      <c r="D41" s="8"/>
      <c r="E41" s="136">
        <f>SUM(E32+E37)</f>
        <v>0</v>
      </c>
      <c r="F41" s="137"/>
    </row>
    <row r="42" spans="1:6" ht="21.95" customHeight="1">
      <c r="A42" s="9"/>
      <c r="B42" s="7" t="s">
        <v>72</v>
      </c>
      <c r="C42" s="6"/>
      <c r="D42" s="8"/>
      <c r="E42" s="136">
        <f>SUM(E40:F41)</f>
        <v>0</v>
      </c>
      <c r="F42" s="136"/>
    </row>
    <row r="43" spans="1:6">
      <c r="B43" s="10"/>
      <c r="C43" s="10"/>
      <c r="D43" s="10"/>
      <c r="E43" s="10"/>
      <c r="F43" s="10"/>
    </row>
    <row r="44" spans="1:6">
      <c r="C44" s="133"/>
      <c r="D44" s="133"/>
      <c r="E44" s="133"/>
      <c r="F44" s="133"/>
    </row>
    <row r="46" spans="1:6">
      <c r="C46" s="133"/>
      <c r="D46" s="133"/>
      <c r="E46" s="133"/>
      <c r="F46" s="133"/>
    </row>
    <row r="48" spans="1:6" ht="31.9" customHeight="1">
      <c r="A48" s="132"/>
      <c r="B48" s="132"/>
      <c r="C48" s="132"/>
      <c r="D48" s="132"/>
      <c r="E48" s="132"/>
      <c r="F48" s="132"/>
    </row>
  </sheetData>
  <sheetProtection selectLockedCells="1" selectUnlockedCells="1"/>
  <mergeCells count="15">
    <mergeCell ref="A48:F48"/>
    <mergeCell ref="C46:F46"/>
    <mergeCell ref="E27:F27"/>
    <mergeCell ref="E28:F28"/>
    <mergeCell ref="E30:F30"/>
    <mergeCell ref="E32:F32"/>
    <mergeCell ref="E34:F34"/>
    <mergeCell ref="E29:F29"/>
    <mergeCell ref="C44:F44"/>
    <mergeCell ref="E36:F36"/>
    <mergeCell ref="E37:F37"/>
    <mergeCell ref="E38:F38"/>
    <mergeCell ref="E40:F40"/>
    <mergeCell ref="E41:F41"/>
    <mergeCell ref="E42:F42"/>
  </mergeCells>
  <pageMargins left="0.74791666666666667" right="0.74791666666666667" top="0.98402777777777772" bottom="0.98402777777777772" header="0.51180555555555551" footer="0.19652777777777777"/>
  <pageSetup paperSize="9" scale="95" firstPageNumber="0" orientation="portrait" horizontalDpi="300" verticalDpi="300" r:id="rId1"/>
  <headerFooter alignWithMargins="0"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showZeros="0" view="pageBreakPreview" topLeftCell="A37" zoomScale="110" zoomScaleSheetLayoutView="110" workbookViewId="0">
      <selection activeCell="B51" sqref="B51"/>
    </sheetView>
  </sheetViews>
  <sheetFormatPr defaultColWidth="8.85546875" defaultRowHeight="12.75"/>
  <cols>
    <col min="1" max="1" width="5.140625" style="19" customWidth="1"/>
    <col min="2" max="2" width="40.7109375" style="20" customWidth="1"/>
    <col min="3" max="3" width="4.28515625" style="21" customWidth="1"/>
    <col min="4" max="4" width="10.42578125" style="62" customWidth="1"/>
    <col min="5" max="5" width="11.28515625" style="63" customWidth="1"/>
    <col min="6" max="6" width="16.85546875" style="63" customWidth="1"/>
    <col min="7" max="7" width="13.5703125" style="38" customWidth="1"/>
    <col min="8" max="16384" width="8.85546875" style="38"/>
  </cols>
  <sheetData>
    <row r="1" spans="1:6" ht="18">
      <c r="A1" s="33"/>
      <c r="B1" s="97" t="s">
        <v>61</v>
      </c>
      <c r="C1" s="35"/>
      <c r="D1" s="36"/>
      <c r="E1" s="37"/>
      <c r="F1" s="36"/>
    </row>
    <row r="2" spans="1:6">
      <c r="A2" s="39"/>
      <c r="B2" s="40"/>
      <c r="C2" s="41"/>
      <c r="D2" s="42"/>
      <c r="E2" s="43"/>
      <c r="F2" s="42"/>
    </row>
    <row r="3" spans="1:6" ht="15.75">
      <c r="A3" s="44"/>
      <c r="B3" s="34"/>
      <c r="C3" s="41"/>
      <c r="D3" s="42"/>
      <c r="E3" s="43"/>
      <c r="F3" s="42"/>
    </row>
    <row r="4" spans="1:6">
      <c r="A4" s="39"/>
      <c r="B4" s="40"/>
      <c r="C4" s="41"/>
      <c r="D4" s="42"/>
      <c r="E4" s="43"/>
      <c r="F4" s="42"/>
    </row>
    <row r="5" spans="1:6">
      <c r="A5" s="45" t="s">
        <v>1</v>
      </c>
      <c r="B5" s="36" t="s">
        <v>20</v>
      </c>
      <c r="C5" s="47"/>
      <c r="D5" s="48"/>
      <c r="E5" s="49"/>
      <c r="F5" s="48">
        <f>SUM(F19)</f>
        <v>0</v>
      </c>
    </row>
    <row r="6" spans="1:6">
      <c r="A6" s="45" t="s">
        <v>2</v>
      </c>
      <c r="B6" s="36" t="s">
        <v>21</v>
      </c>
      <c r="C6" s="47"/>
      <c r="D6" s="48"/>
      <c r="E6" s="49"/>
      <c r="F6" s="48">
        <f>SUM(F23)</f>
        <v>0</v>
      </c>
    </row>
    <row r="7" spans="1:6">
      <c r="A7" s="45" t="s">
        <v>3</v>
      </c>
      <c r="B7" s="36" t="s">
        <v>22</v>
      </c>
      <c r="C7" s="47"/>
      <c r="D7" s="48"/>
      <c r="E7" s="49"/>
      <c r="F7" s="48">
        <f>SUM(F27)</f>
        <v>0</v>
      </c>
    </row>
    <row r="8" spans="1:6">
      <c r="A8" s="45" t="s">
        <v>4</v>
      </c>
      <c r="B8" s="36" t="s">
        <v>27</v>
      </c>
      <c r="C8" s="47"/>
      <c r="D8" s="48"/>
      <c r="E8" s="49"/>
      <c r="F8" s="48">
        <f>F35</f>
        <v>0</v>
      </c>
    </row>
    <row r="9" spans="1:6">
      <c r="A9" s="33" t="s">
        <v>30</v>
      </c>
      <c r="B9" s="36" t="s">
        <v>31</v>
      </c>
      <c r="C9" s="47"/>
      <c r="D9" s="48"/>
      <c r="E9" s="49"/>
      <c r="F9" s="48">
        <f>SUM(F47)</f>
        <v>0</v>
      </c>
    </row>
    <row r="10" spans="1:6">
      <c r="A10" s="33" t="s">
        <v>30</v>
      </c>
      <c r="B10" s="36" t="s">
        <v>62</v>
      </c>
      <c r="C10" s="50"/>
      <c r="D10" s="48"/>
      <c r="E10" s="49"/>
      <c r="F10" s="48">
        <f>SUM(F51)</f>
        <v>0</v>
      </c>
    </row>
    <row r="11" spans="1:6">
      <c r="A11" s="39"/>
      <c r="B11" s="40"/>
      <c r="C11" s="41"/>
      <c r="D11" s="42"/>
      <c r="E11" s="43"/>
      <c r="F11" s="42"/>
    </row>
    <row r="12" spans="1:6">
      <c r="A12" s="50"/>
      <c r="B12" s="46" t="s">
        <v>59</v>
      </c>
      <c r="C12" s="50"/>
      <c r="D12" s="51"/>
      <c r="E12" s="52"/>
      <c r="F12" s="98">
        <f>SUM(F5:F11)</f>
        <v>0</v>
      </c>
    </row>
    <row r="13" spans="1:6">
      <c r="A13" s="39"/>
      <c r="B13" s="53"/>
      <c r="C13" s="39"/>
      <c r="D13" s="54"/>
      <c r="E13" s="42"/>
      <c r="F13" s="42"/>
    </row>
    <row r="14" spans="1:6">
      <c r="A14" s="39"/>
      <c r="B14" s="53"/>
      <c r="C14" s="39"/>
      <c r="D14" s="54"/>
      <c r="E14" s="42"/>
      <c r="F14" s="42"/>
    </row>
    <row r="15" spans="1:6">
      <c r="A15" s="39"/>
      <c r="B15" s="53"/>
      <c r="C15" s="39"/>
      <c r="D15" s="54"/>
      <c r="E15" s="42"/>
      <c r="F15" s="42"/>
    </row>
    <row r="16" spans="1:6">
      <c r="A16" s="39"/>
      <c r="B16" s="53"/>
      <c r="C16" s="39"/>
      <c r="D16" s="54"/>
      <c r="E16" s="42"/>
      <c r="F16" s="42"/>
    </row>
    <row r="17" spans="1:6">
      <c r="A17" s="107" t="s">
        <v>1</v>
      </c>
      <c r="B17" s="46" t="s">
        <v>20</v>
      </c>
      <c r="C17" s="39"/>
      <c r="D17" s="54"/>
      <c r="E17" s="42"/>
      <c r="F17" s="42"/>
    </row>
    <row r="18" spans="1:6">
      <c r="A18" s="39"/>
      <c r="B18" s="53"/>
      <c r="C18" s="39"/>
      <c r="D18" s="54"/>
      <c r="E18" s="42"/>
      <c r="F18" s="42"/>
    </row>
    <row r="19" spans="1:6" ht="51">
      <c r="A19" s="39"/>
      <c r="B19" s="53" t="s">
        <v>25</v>
      </c>
      <c r="C19" s="39" t="s">
        <v>11</v>
      </c>
      <c r="D19" s="42">
        <v>141</v>
      </c>
      <c r="E19" s="42">
        <v>0</v>
      </c>
      <c r="F19" s="42">
        <f>E19*D19</f>
        <v>0</v>
      </c>
    </row>
    <row r="20" spans="1:6">
      <c r="A20" s="39"/>
      <c r="B20" s="53"/>
      <c r="C20" s="39"/>
      <c r="D20" s="42"/>
      <c r="E20" s="42"/>
      <c r="F20" s="42">
        <f>E20*D20</f>
        <v>0</v>
      </c>
    </row>
    <row r="21" spans="1:6">
      <c r="A21" s="107" t="s">
        <v>2</v>
      </c>
      <c r="B21" s="46" t="s">
        <v>21</v>
      </c>
      <c r="C21" s="39"/>
      <c r="D21" s="54"/>
      <c r="E21" s="42"/>
      <c r="F21" s="42"/>
    </row>
    <row r="22" spans="1:6">
      <c r="A22" s="39"/>
      <c r="B22" s="53"/>
      <c r="C22" s="39"/>
      <c r="D22" s="42"/>
      <c r="E22" s="42"/>
      <c r="F22" s="42">
        <f>E22*D22</f>
        <v>0</v>
      </c>
    </row>
    <row r="23" spans="1:6" ht="51">
      <c r="A23" s="39"/>
      <c r="B23" s="53" t="s">
        <v>26</v>
      </c>
      <c r="C23" s="39" t="s">
        <v>11</v>
      </c>
      <c r="D23" s="42">
        <v>224</v>
      </c>
      <c r="E23" s="42">
        <v>0</v>
      </c>
      <c r="F23" s="42">
        <f>E23*D23</f>
        <v>0</v>
      </c>
    </row>
    <row r="24" spans="1:6">
      <c r="A24" s="39"/>
      <c r="B24" s="53"/>
      <c r="C24" s="39"/>
      <c r="D24" s="42"/>
      <c r="E24" s="42"/>
      <c r="F24" s="42">
        <f t="shared" ref="F24" si="0">E24*D24</f>
        <v>0</v>
      </c>
    </row>
    <row r="25" spans="1:6" ht="15.75">
      <c r="A25" s="107" t="s">
        <v>3</v>
      </c>
      <c r="B25" s="46" t="s">
        <v>22</v>
      </c>
      <c r="C25" s="55"/>
      <c r="D25" s="54"/>
      <c r="E25" s="42"/>
      <c r="F25" s="42"/>
    </row>
    <row r="26" spans="1:6">
      <c r="A26" s="39"/>
      <c r="B26" s="53"/>
      <c r="C26" s="39"/>
      <c r="D26" s="42"/>
      <c r="E26" s="42"/>
      <c r="F26" s="42">
        <f>E26*D26</f>
        <v>0</v>
      </c>
    </row>
    <row r="27" spans="1:6" s="66" customFormat="1" ht="43.9" customHeight="1">
      <c r="A27" s="23"/>
      <c r="B27" s="64" t="s">
        <v>24</v>
      </c>
      <c r="C27" s="23" t="s">
        <v>23</v>
      </c>
      <c r="D27" s="65">
        <v>178</v>
      </c>
      <c r="E27" s="65">
        <v>0</v>
      </c>
      <c r="F27" s="65">
        <f>E27*D27</f>
        <v>0</v>
      </c>
    </row>
    <row r="28" spans="1:6">
      <c r="A28" s="39"/>
      <c r="B28" s="53"/>
      <c r="C28" s="39"/>
      <c r="D28" s="54"/>
      <c r="E28" s="42"/>
      <c r="F28" s="42"/>
    </row>
    <row r="29" spans="1:6">
      <c r="A29" s="107" t="s">
        <v>4</v>
      </c>
      <c r="B29" s="46" t="s">
        <v>27</v>
      </c>
      <c r="C29" s="39"/>
      <c r="D29" s="54"/>
      <c r="E29" s="42"/>
      <c r="F29" s="42"/>
    </row>
    <row r="30" spans="1:6">
      <c r="A30" s="39"/>
      <c r="B30" s="53"/>
      <c r="C30" s="39"/>
      <c r="D30" s="42"/>
      <c r="E30" s="42"/>
      <c r="F30" s="42"/>
    </row>
    <row r="31" spans="1:6" ht="27.75" customHeight="1">
      <c r="A31" s="39">
        <v>1</v>
      </c>
      <c r="B31" s="53" t="s">
        <v>29</v>
      </c>
      <c r="C31" s="39" t="s">
        <v>48</v>
      </c>
      <c r="D31" s="42">
        <v>7.92</v>
      </c>
      <c r="E31" s="56">
        <v>0</v>
      </c>
      <c r="F31" s="42">
        <f t="shared" ref="F31" si="1">E31*D31</f>
        <v>0</v>
      </c>
    </row>
    <row r="32" spans="1:6">
      <c r="A32" s="39"/>
      <c r="B32" s="53"/>
      <c r="C32" s="39"/>
      <c r="D32" s="42"/>
      <c r="E32" s="42"/>
      <c r="F32" s="42"/>
    </row>
    <row r="33" spans="1:6" ht="38.25">
      <c r="A33" s="39">
        <v>2</v>
      </c>
      <c r="B33" s="53" t="s">
        <v>47</v>
      </c>
      <c r="C33" s="39" t="s">
        <v>48</v>
      </c>
      <c r="D33" s="42">
        <v>9.23</v>
      </c>
      <c r="E33" s="56">
        <v>0</v>
      </c>
      <c r="F33" s="42">
        <f t="shared" ref="F33" si="2">E33*D33</f>
        <v>0</v>
      </c>
    </row>
    <row r="34" spans="1:6">
      <c r="A34" s="39"/>
      <c r="B34" s="53"/>
      <c r="C34" s="39"/>
      <c r="D34" s="42"/>
      <c r="E34" s="42"/>
      <c r="F34" s="42"/>
    </row>
    <row r="35" spans="1:6" s="60" customFormat="1">
      <c r="A35" s="57"/>
      <c r="B35" s="58" t="s">
        <v>28</v>
      </c>
      <c r="C35" s="47"/>
      <c r="D35" s="59"/>
      <c r="E35" s="52"/>
      <c r="F35" s="51">
        <f>SUM(F30:F34)</f>
        <v>0</v>
      </c>
    </row>
    <row r="36" spans="1:6">
      <c r="A36" s="39"/>
      <c r="B36" s="53"/>
      <c r="C36" s="39"/>
      <c r="D36" s="54"/>
      <c r="E36" s="42"/>
      <c r="F36" s="42"/>
    </row>
    <row r="37" spans="1:6">
      <c r="A37" s="107" t="s">
        <v>30</v>
      </c>
      <c r="B37" s="46" t="s">
        <v>31</v>
      </c>
      <c r="C37" s="39"/>
      <c r="D37" s="54"/>
      <c r="E37" s="42"/>
      <c r="F37" s="42"/>
    </row>
    <row r="38" spans="1:6">
      <c r="A38" s="39"/>
      <c r="B38" s="53"/>
      <c r="C38" s="39"/>
      <c r="D38" s="42"/>
      <c r="E38" s="42"/>
      <c r="F38" s="42"/>
    </row>
    <row r="39" spans="1:6" s="22" customFormat="1">
      <c r="A39" s="67">
        <v>1</v>
      </c>
      <c r="B39" s="64" t="s">
        <v>32</v>
      </c>
      <c r="C39" s="67" t="s">
        <v>5</v>
      </c>
      <c r="D39" s="68">
        <v>7830</v>
      </c>
      <c r="E39" s="56">
        <v>0</v>
      </c>
      <c r="F39" s="56">
        <f t="shared" ref="F39" si="3">E39*D39</f>
        <v>0</v>
      </c>
    </row>
    <row r="40" spans="1:6" s="22" customFormat="1">
      <c r="A40" s="67"/>
      <c r="B40" s="64"/>
      <c r="C40" s="67"/>
      <c r="D40" s="68"/>
      <c r="E40" s="56"/>
      <c r="F40" s="56"/>
    </row>
    <row r="41" spans="1:6" s="22" customFormat="1" ht="25.5">
      <c r="A41" s="67">
        <v>2</v>
      </c>
      <c r="B41" s="64" t="s">
        <v>33</v>
      </c>
      <c r="C41" s="67" t="s">
        <v>5</v>
      </c>
      <c r="D41" s="68">
        <v>7830</v>
      </c>
      <c r="E41" s="56">
        <v>0</v>
      </c>
      <c r="F41" s="56">
        <f t="shared" ref="F41" si="4">E41*D41</f>
        <v>0</v>
      </c>
    </row>
    <row r="42" spans="1:6" s="22" customFormat="1">
      <c r="A42" s="67"/>
      <c r="B42" s="64"/>
      <c r="C42" s="67"/>
      <c r="D42" s="56"/>
      <c r="E42" s="56"/>
      <c r="F42" s="56"/>
    </row>
    <row r="43" spans="1:6" s="22" customFormat="1" ht="25.5">
      <c r="A43" s="67">
        <v>3</v>
      </c>
      <c r="B43" s="64" t="s">
        <v>36</v>
      </c>
      <c r="C43" s="67" t="s">
        <v>34</v>
      </c>
      <c r="D43" s="68">
        <v>260</v>
      </c>
      <c r="E43" s="56">
        <v>0</v>
      </c>
      <c r="F43" s="56">
        <f t="shared" ref="F43" si="5">E43*D43</f>
        <v>0</v>
      </c>
    </row>
    <row r="44" spans="1:6" s="22" customFormat="1">
      <c r="A44" s="67"/>
      <c r="B44" s="64"/>
      <c r="C44" s="67"/>
      <c r="D44" s="68"/>
      <c r="E44" s="56"/>
      <c r="F44" s="56"/>
    </row>
    <row r="45" spans="1:6" s="22" customFormat="1">
      <c r="A45" s="67">
        <v>4</v>
      </c>
      <c r="B45" s="64" t="s">
        <v>35</v>
      </c>
      <c r="C45" s="67" t="s">
        <v>5</v>
      </c>
      <c r="D45" s="68">
        <v>7830</v>
      </c>
      <c r="E45" s="56">
        <v>0</v>
      </c>
      <c r="F45" s="56">
        <f t="shared" ref="F45" si="6">E45*D45</f>
        <v>0</v>
      </c>
    </row>
    <row r="46" spans="1:6" s="22" customFormat="1">
      <c r="A46" s="67"/>
      <c r="B46" s="64"/>
      <c r="C46" s="67"/>
      <c r="D46" s="56"/>
      <c r="E46" s="56"/>
      <c r="F46" s="56"/>
    </row>
    <row r="47" spans="1:6">
      <c r="A47" s="57"/>
      <c r="B47" s="58" t="s">
        <v>37</v>
      </c>
      <c r="C47" s="47"/>
      <c r="D47" s="59"/>
      <c r="E47" s="52"/>
      <c r="F47" s="51">
        <f>SUM(F38:F46)</f>
        <v>0</v>
      </c>
    </row>
    <row r="48" spans="1:6">
      <c r="A48" s="39"/>
      <c r="B48" s="53"/>
      <c r="C48" s="39"/>
      <c r="D48" s="54"/>
      <c r="E48" s="42"/>
      <c r="F48" s="42"/>
    </row>
    <row r="49" spans="1:6">
      <c r="A49" s="107" t="s">
        <v>30</v>
      </c>
      <c r="B49" s="46" t="s">
        <v>62</v>
      </c>
      <c r="C49" s="39"/>
      <c r="D49" s="54"/>
      <c r="E49" s="42"/>
      <c r="F49" s="42"/>
    </row>
    <row r="50" spans="1:6">
      <c r="A50" s="39"/>
      <c r="B50" s="53"/>
      <c r="C50" s="39"/>
      <c r="D50" s="42"/>
      <c r="E50" s="42"/>
      <c r="F50" s="42"/>
    </row>
    <row r="51" spans="1:6" ht="45">
      <c r="A51" s="67">
        <v>1</v>
      </c>
      <c r="B51" s="141" t="s">
        <v>120</v>
      </c>
      <c r="C51" s="67" t="s">
        <v>40</v>
      </c>
      <c r="D51" s="56">
        <v>840</v>
      </c>
      <c r="E51" s="56">
        <v>0</v>
      </c>
      <c r="F51" s="56">
        <f t="shared" ref="F51" si="7">E51*D51</f>
        <v>0</v>
      </c>
    </row>
  </sheetData>
  <sheetProtection selectLockedCells="1" selectUnlockedCells="1"/>
  <pageMargins left="0.94513888888888886" right="0.35416666666666669" top="0.78749999999999998" bottom="0.59027777777777779" header="0.51180555555555551" footer="0.19652777777777777"/>
  <pageSetup paperSize="9" scale="97" firstPageNumber="0" orientation="portrait" horizontalDpi="300" verticalDpi="300" r:id="rId1"/>
  <headerFooter alignWithMargins="0">
    <oddFooter>&amp;C&amp;P/&amp;N</oddFooter>
  </headerFooter>
  <rowBreaks count="1" manualBreakCount="1">
    <brk id="35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2"/>
  <sheetViews>
    <sheetView showZeros="0" view="pageBreakPreview" topLeftCell="A22" zoomScale="110" zoomScaleSheetLayoutView="110" workbookViewId="0">
      <selection activeCell="B12" sqref="B12"/>
    </sheetView>
  </sheetViews>
  <sheetFormatPr defaultColWidth="9.140625" defaultRowHeight="12.75"/>
  <cols>
    <col min="1" max="1" width="5.140625" style="30" customWidth="1"/>
    <col min="2" max="2" width="40.7109375" style="29" customWidth="1"/>
    <col min="3" max="3" width="4.28515625" style="30" customWidth="1"/>
    <col min="4" max="4" width="11.28515625" style="91" customWidth="1"/>
    <col min="5" max="5" width="11.28515625" style="31" customWidth="1"/>
    <col min="6" max="6" width="16.85546875" style="31" customWidth="1"/>
    <col min="7" max="7" width="8" style="69" customWidth="1"/>
    <col min="8" max="8" width="11.140625" style="70" customWidth="1"/>
    <col min="9" max="9" width="3.42578125" style="70" customWidth="1"/>
    <col min="10" max="10" width="7.85546875" style="69" customWidth="1"/>
    <col min="11" max="11" width="8.140625" style="69" customWidth="1"/>
    <col min="12" max="12" width="8" style="69" customWidth="1"/>
    <col min="13" max="13" width="13.5703125" style="70" customWidth="1"/>
    <col min="14" max="16384" width="9.140625" style="70"/>
  </cols>
  <sheetData>
    <row r="1" spans="1:12" s="71" customFormat="1" ht="18">
      <c r="A1" s="33"/>
      <c r="B1" s="97" t="s">
        <v>18</v>
      </c>
      <c r="C1" s="35"/>
      <c r="D1" s="36"/>
      <c r="E1" s="37"/>
      <c r="F1" s="36"/>
      <c r="G1" s="69"/>
      <c r="H1" s="70"/>
      <c r="I1" s="70"/>
      <c r="J1" s="69"/>
      <c r="K1" s="69"/>
      <c r="L1" s="69"/>
    </row>
    <row r="2" spans="1:12" s="71" customFormat="1" ht="18">
      <c r="A2" s="39"/>
      <c r="B2" s="99"/>
      <c r="C2" s="41"/>
      <c r="D2" s="40"/>
      <c r="E2" s="72"/>
      <c r="F2" s="40"/>
      <c r="G2" s="69"/>
      <c r="H2" s="70"/>
      <c r="I2" s="70"/>
      <c r="J2" s="69"/>
      <c r="K2" s="69"/>
      <c r="L2" s="69"/>
    </row>
    <row r="3" spans="1:12" s="71" customFormat="1" ht="15.75">
      <c r="A3" s="100"/>
      <c r="B3" s="34"/>
      <c r="C3" s="41"/>
      <c r="D3" s="40"/>
      <c r="E3" s="72"/>
      <c r="F3" s="40"/>
      <c r="G3" s="69"/>
      <c r="H3" s="70"/>
      <c r="I3" s="70"/>
      <c r="J3" s="69"/>
      <c r="K3" s="69"/>
      <c r="L3" s="69"/>
    </row>
    <row r="4" spans="1:12" s="71" customFormat="1">
      <c r="A4" s="39"/>
      <c r="B4" s="40"/>
      <c r="C4" s="41"/>
      <c r="D4" s="40"/>
      <c r="E4" s="72"/>
      <c r="F4" s="40"/>
      <c r="G4" s="69"/>
      <c r="H4" s="70"/>
      <c r="I4" s="70"/>
      <c r="J4" s="69"/>
      <c r="K4" s="69"/>
      <c r="L4" s="69"/>
    </row>
    <row r="5" spans="1:12" s="71" customFormat="1">
      <c r="A5" s="45" t="s">
        <v>1</v>
      </c>
      <c r="B5" s="36" t="s">
        <v>9</v>
      </c>
      <c r="C5" s="47"/>
      <c r="D5" s="73"/>
      <c r="E5" s="74"/>
      <c r="F5" s="73">
        <f>SUM(F17)</f>
        <v>0</v>
      </c>
      <c r="G5" s="69"/>
      <c r="H5" s="70"/>
      <c r="I5" s="70"/>
      <c r="J5" s="69"/>
      <c r="K5" s="69"/>
      <c r="L5" s="69"/>
    </row>
    <row r="6" spans="1:12" s="71" customFormat="1">
      <c r="A6" s="45" t="s">
        <v>2</v>
      </c>
      <c r="B6" s="75" t="s">
        <v>12</v>
      </c>
      <c r="C6" s="47"/>
      <c r="D6" s="73"/>
      <c r="E6" s="74"/>
      <c r="F6" s="73">
        <f>SUM(F22)</f>
        <v>0</v>
      </c>
      <c r="G6" s="69"/>
      <c r="H6" s="70"/>
      <c r="I6" s="70"/>
      <c r="J6" s="69"/>
      <c r="K6" s="69"/>
      <c r="L6" s="69"/>
    </row>
    <row r="7" spans="1:12" s="71" customFormat="1">
      <c r="A7" s="45" t="s">
        <v>2</v>
      </c>
      <c r="B7" s="101" t="s">
        <v>13</v>
      </c>
      <c r="C7" s="47"/>
      <c r="D7" s="73"/>
      <c r="E7" s="74"/>
      <c r="F7" s="73">
        <f>SUM(F26)</f>
        <v>0</v>
      </c>
      <c r="G7" s="69"/>
      <c r="H7" s="70"/>
      <c r="I7" s="70"/>
      <c r="J7" s="69"/>
      <c r="K7" s="69"/>
      <c r="L7" s="69"/>
    </row>
    <row r="8" spans="1:12" s="71" customFormat="1">
      <c r="A8" s="45" t="s">
        <v>4</v>
      </c>
      <c r="B8" s="75" t="s">
        <v>17</v>
      </c>
      <c r="C8" s="47"/>
      <c r="D8" s="73"/>
      <c r="E8" s="74"/>
      <c r="F8" s="73">
        <f>SUM(F31)</f>
        <v>0</v>
      </c>
      <c r="G8" s="69"/>
      <c r="H8" s="70"/>
      <c r="I8" s="70"/>
      <c r="J8" s="69"/>
      <c r="K8" s="69"/>
      <c r="L8" s="69"/>
    </row>
    <row r="9" spans="1:12" s="71" customFormat="1">
      <c r="A9" s="39"/>
      <c r="B9" s="40"/>
      <c r="C9" s="41"/>
      <c r="D9" s="40"/>
      <c r="E9" s="72"/>
      <c r="F9" s="40"/>
      <c r="G9" s="69"/>
      <c r="H9" s="70"/>
      <c r="I9" s="70"/>
      <c r="J9" s="69"/>
      <c r="K9" s="69"/>
      <c r="L9" s="69"/>
    </row>
    <row r="10" spans="1:12" s="71" customFormat="1">
      <c r="A10" s="50"/>
      <c r="B10" s="46" t="s">
        <v>16</v>
      </c>
      <c r="C10" s="102"/>
      <c r="D10" s="46"/>
      <c r="E10" s="103"/>
      <c r="F10" s="46">
        <f>SUM(F5:F9)</f>
        <v>0</v>
      </c>
      <c r="G10" s="69"/>
      <c r="H10" s="70"/>
      <c r="I10" s="70"/>
      <c r="J10" s="69"/>
      <c r="K10" s="69"/>
      <c r="L10" s="69"/>
    </row>
    <row r="11" spans="1:12">
      <c r="A11" s="39"/>
      <c r="B11" s="53"/>
      <c r="C11" s="39"/>
      <c r="D11" s="76"/>
      <c r="E11" s="40"/>
      <c r="F11" s="40"/>
    </row>
    <row r="12" spans="1:12">
      <c r="A12" s="39"/>
      <c r="B12" s="53"/>
      <c r="C12" s="39"/>
      <c r="D12" s="76"/>
      <c r="E12" s="40"/>
      <c r="F12" s="40"/>
    </row>
    <row r="13" spans="1:12">
      <c r="A13" s="39"/>
      <c r="B13" s="53"/>
      <c r="C13" s="39"/>
      <c r="D13" s="76"/>
      <c r="E13" s="40"/>
      <c r="F13" s="40"/>
    </row>
    <row r="14" spans="1:12">
      <c r="A14" s="39"/>
      <c r="B14" s="53"/>
      <c r="C14" s="39"/>
      <c r="D14" s="76"/>
      <c r="E14" s="40"/>
      <c r="F14" s="40"/>
    </row>
    <row r="15" spans="1:12">
      <c r="A15" s="107" t="s">
        <v>1</v>
      </c>
      <c r="B15" s="46" t="s">
        <v>9</v>
      </c>
      <c r="C15" s="39"/>
      <c r="D15" s="76"/>
      <c r="E15" s="40"/>
      <c r="F15" s="40"/>
    </row>
    <row r="16" spans="1:12">
      <c r="A16" s="39"/>
      <c r="B16" s="53"/>
      <c r="C16" s="39"/>
      <c r="D16" s="76"/>
      <c r="E16" s="40"/>
      <c r="F16" s="40">
        <f t="shared" ref="F16:F17" si="0">E16*D16</f>
        <v>0</v>
      </c>
    </row>
    <row r="17" spans="1:20" ht="25.5">
      <c r="A17" s="67"/>
      <c r="B17" s="64" t="s">
        <v>10</v>
      </c>
      <c r="C17" s="67" t="s">
        <v>11</v>
      </c>
      <c r="D17" s="77">
        <v>123</v>
      </c>
      <c r="E17" s="77">
        <v>0</v>
      </c>
      <c r="F17" s="77">
        <f t="shared" si="0"/>
        <v>0</v>
      </c>
    </row>
    <row r="18" spans="1:20">
      <c r="A18" s="67"/>
      <c r="B18" s="64"/>
      <c r="C18" s="67"/>
      <c r="D18" s="78"/>
      <c r="E18" s="77"/>
      <c r="F18" s="77"/>
    </row>
    <row r="19" spans="1:20">
      <c r="A19" s="67"/>
      <c r="B19" s="64"/>
      <c r="C19" s="67"/>
      <c r="D19" s="78"/>
      <c r="E19" s="77"/>
      <c r="F19" s="77"/>
    </row>
    <row r="20" spans="1:20">
      <c r="A20" s="108" t="s">
        <v>2</v>
      </c>
      <c r="B20" s="109" t="s">
        <v>12</v>
      </c>
      <c r="C20" s="81"/>
      <c r="D20" s="78"/>
      <c r="E20" s="77"/>
      <c r="F20" s="77"/>
    </row>
    <row r="21" spans="1:20">
      <c r="A21" s="67"/>
      <c r="B21" s="64"/>
      <c r="C21" s="67"/>
      <c r="D21" s="78"/>
      <c r="E21" s="77"/>
      <c r="F21" s="77"/>
    </row>
    <row r="22" spans="1:20" s="27" customFormat="1" ht="28.9" customHeight="1">
      <c r="A22" s="23">
        <v>1</v>
      </c>
      <c r="B22" s="110" t="s">
        <v>58</v>
      </c>
      <c r="C22" s="23" t="s">
        <v>40</v>
      </c>
      <c r="D22" s="28">
        <v>162295</v>
      </c>
      <c r="E22" s="28">
        <v>0</v>
      </c>
      <c r="F22" s="28">
        <f>E22*D22</f>
        <v>0</v>
      </c>
      <c r="G22" s="24"/>
      <c r="H22" s="24"/>
      <c r="I22" s="24"/>
      <c r="J22" s="25"/>
      <c r="K22" s="26"/>
      <c r="L22" s="26"/>
      <c r="M22" s="26"/>
      <c r="N22" s="26"/>
      <c r="O22" s="26"/>
      <c r="P22" s="26"/>
      <c r="Q22" s="26"/>
      <c r="R22" s="26"/>
      <c r="S22" s="26"/>
      <c r="T22" s="26"/>
    </row>
    <row r="23" spans="1:20" s="86" customFormat="1" ht="12.75" customHeight="1">
      <c r="A23" s="82"/>
      <c r="B23" s="83"/>
      <c r="C23" s="83"/>
      <c r="D23" s="84"/>
      <c r="E23" s="85"/>
      <c r="F23" s="75"/>
    </row>
    <row r="24" spans="1:20" ht="16.149999999999999" customHeight="1">
      <c r="A24" s="108" t="s">
        <v>3</v>
      </c>
      <c r="B24" s="111" t="s">
        <v>13</v>
      </c>
      <c r="C24" s="81"/>
      <c r="D24" s="28"/>
      <c r="E24" s="28"/>
      <c r="F24" s="28"/>
      <c r="G24" s="32"/>
      <c r="H24" s="87"/>
      <c r="I24" s="87"/>
      <c r="J24" s="32"/>
      <c r="K24" s="32"/>
      <c r="L24" s="32"/>
      <c r="M24" s="87"/>
      <c r="N24" s="87"/>
      <c r="O24" s="87"/>
      <c r="P24" s="87"/>
      <c r="Q24" s="87"/>
      <c r="R24" s="87"/>
      <c r="S24" s="87"/>
      <c r="T24" s="87"/>
    </row>
    <row r="25" spans="1:20" s="86" customFormat="1" ht="12.75" customHeight="1">
      <c r="A25" s="82"/>
      <c r="B25" s="83"/>
      <c r="C25" s="83"/>
      <c r="D25" s="84"/>
      <c r="E25" s="28"/>
      <c r="F25" s="28">
        <f t="shared" ref="F25:F28" si="1">E25*D25</f>
        <v>0</v>
      </c>
    </row>
    <row r="26" spans="1:20" s="86" customFormat="1" ht="28.9" customHeight="1">
      <c r="A26" s="88"/>
      <c r="B26" s="110" t="s">
        <v>14</v>
      </c>
      <c r="C26" s="81" t="s">
        <v>15</v>
      </c>
      <c r="D26" s="28">
        <v>30191</v>
      </c>
      <c r="E26" s="28">
        <v>0</v>
      </c>
      <c r="F26" s="28">
        <f t="shared" si="1"/>
        <v>0</v>
      </c>
    </row>
    <row r="27" spans="1:20" s="86" customFormat="1" ht="15" customHeight="1">
      <c r="A27" s="88"/>
      <c r="B27" s="110"/>
      <c r="C27" s="81"/>
      <c r="D27" s="28"/>
      <c r="E27" s="28"/>
      <c r="F27" s="28"/>
    </row>
    <row r="28" spans="1:20" s="86" customFormat="1" ht="12.75" customHeight="1">
      <c r="A28" s="82"/>
      <c r="B28" s="83"/>
      <c r="C28" s="83"/>
      <c r="D28" s="84"/>
      <c r="E28" s="28"/>
      <c r="F28" s="28">
        <f t="shared" si="1"/>
        <v>0</v>
      </c>
    </row>
    <row r="29" spans="1:20" ht="19.149999999999999" customHeight="1">
      <c r="A29" s="108" t="s">
        <v>4</v>
      </c>
      <c r="B29" s="109" t="s">
        <v>17</v>
      </c>
      <c r="C29" s="81"/>
      <c r="D29" s="78"/>
      <c r="E29" s="81"/>
      <c r="F29" s="89"/>
    </row>
    <row r="30" spans="1:20">
      <c r="A30" s="108"/>
      <c r="B30" s="109"/>
      <c r="C30" s="81"/>
      <c r="D30" s="78"/>
      <c r="E30" s="81"/>
      <c r="F30" s="89"/>
    </row>
    <row r="31" spans="1:20">
      <c r="A31" s="108"/>
      <c r="B31" s="90" t="s">
        <v>118</v>
      </c>
      <c r="C31" s="81" t="s">
        <v>5</v>
      </c>
      <c r="D31" s="77">
        <v>93618</v>
      </c>
      <c r="E31" s="81">
        <v>0</v>
      </c>
      <c r="F31" s="28">
        <f t="shared" ref="F31" si="2">E31*D31</f>
        <v>0</v>
      </c>
    </row>
    <row r="32" spans="1:20" ht="15.75">
      <c r="A32" s="79"/>
      <c r="B32" s="80"/>
      <c r="C32" s="81"/>
      <c r="D32" s="78"/>
      <c r="E32" s="81"/>
      <c r="F32" s="89"/>
    </row>
    <row r="33" spans="1:6" ht="12.6" customHeight="1">
      <c r="A33" s="67"/>
      <c r="B33" s="64"/>
      <c r="C33" s="81"/>
      <c r="D33" s="78"/>
      <c r="E33" s="81"/>
      <c r="F33" s="28"/>
    </row>
    <row r="40" spans="1:6" ht="42" customHeight="1"/>
    <row r="52" ht="90.75" customHeight="1"/>
  </sheetData>
  <sheetProtection selectLockedCells="1" selectUnlockedCells="1"/>
  <pageMargins left="0.74791666666666667" right="0.74791666666666667" top="0.98402777777777772" bottom="0.98402777777777772" header="0.51180555555555551" footer="0.19652777777777777"/>
  <pageSetup paperSize="9" scale="92" firstPageNumber="0" orientation="portrait" horizontalDpi="300" verticalDpi="300" r:id="rId1"/>
  <headerFooter alignWithMargins="0"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view="pageBreakPreview" topLeftCell="A10" zoomScale="120" zoomScaleNormal="120" zoomScaleSheetLayoutView="120" workbookViewId="0">
      <selection activeCell="B28" sqref="B28"/>
    </sheetView>
  </sheetViews>
  <sheetFormatPr defaultColWidth="8.85546875" defaultRowHeight="12.75"/>
  <cols>
    <col min="1" max="1" width="5.140625" style="39" customWidth="1"/>
    <col min="2" max="2" width="40.7109375" style="53" customWidth="1"/>
    <col min="3" max="3" width="4.28515625" style="39" customWidth="1"/>
    <col min="4" max="4" width="10.42578125" style="54" customWidth="1"/>
    <col min="5" max="5" width="11.28515625" style="42" customWidth="1"/>
    <col min="6" max="6" width="16.85546875" style="42" customWidth="1"/>
    <col min="7" max="7" width="13.5703125" style="92" customWidth="1"/>
    <col min="8" max="16384" width="8.85546875" style="92"/>
  </cols>
  <sheetData>
    <row r="1" spans="1:6" ht="18">
      <c r="A1" s="33"/>
      <c r="B1" s="97" t="s">
        <v>38</v>
      </c>
      <c r="C1" s="35"/>
      <c r="D1" s="36"/>
      <c r="E1" s="37"/>
      <c r="F1" s="36"/>
    </row>
    <row r="2" spans="1:6">
      <c r="B2" s="40"/>
      <c r="C2" s="41"/>
      <c r="D2" s="42"/>
      <c r="E2" s="43"/>
    </row>
    <row r="3" spans="1:6" ht="15.75">
      <c r="A3" s="100"/>
      <c r="B3" s="34"/>
      <c r="C3" s="41"/>
      <c r="D3" s="42"/>
      <c r="E3" s="43"/>
    </row>
    <row r="4" spans="1:6">
      <c r="B4" s="40"/>
      <c r="C4" s="41"/>
      <c r="D4" s="42"/>
      <c r="E4" s="43"/>
    </row>
    <row r="5" spans="1:6">
      <c r="A5" s="45" t="s">
        <v>1</v>
      </c>
      <c r="B5" s="36" t="s">
        <v>41</v>
      </c>
      <c r="C5" s="47"/>
      <c r="D5" s="48"/>
      <c r="E5" s="49"/>
      <c r="F5" s="48">
        <f>SUM(F17)</f>
        <v>0</v>
      </c>
    </row>
    <row r="6" spans="1:6">
      <c r="A6" s="45" t="s">
        <v>2</v>
      </c>
      <c r="B6" s="36" t="s">
        <v>50</v>
      </c>
      <c r="C6" s="47"/>
      <c r="D6" s="48"/>
      <c r="E6" s="49"/>
      <c r="F6" s="48">
        <f>SUM(F24)</f>
        <v>0</v>
      </c>
    </row>
    <row r="7" spans="1:6">
      <c r="A7" s="45" t="s">
        <v>3</v>
      </c>
      <c r="B7" s="36" t="s">
        <v>44</v>
      </c>
      <c r="C7" s="47"/>
      <c r="D7" s="48"/>
      <c r="E7" s="49"/>
      <c r="F7" s="48">
        <f>SUM(F28)</f>
        <v>0</v>
      </c>
    </row>
    <row r="8" spans="1:6">
      <c r="A8" s="45"/>
      <c r="B8" s="36"/>
      <c r="C8" s="47"/>
      <c r="D8" s="48"/>
      <c r="E8" s="49"/>
      <c r="F8" s="48"/>
    </row>
    <row r="9" spans="1:6">
      <c r="A9" s="50"/>
      <c r="B9" s="46" t="s">
        <v>45</v>
      </c>
      <c r="C9" s="102"/>
      <c r="D9" s="98"/>
      <c r="E9" s="104"/>
      <c r="F9" s="98">
        <f>SUM(F5:F8)</f>
        <v>0</v>
      </c>
    </row>
    <row r="10" spans="1:6">
      <c r="A10" s="50"/>
      <c r="B10" s="46"/>
      <c r="C10" s="102"/>
      <c r="D10" s="98"/>
      <c r="E10" s="104"/>
      <c r="F10" s="98"/>
    </row>
    <row r="11" spans="1:6">
      <c r="A11" s="50"/>
      <c r="B11" s="46"/>
      <c r="C11" s="102"/>
      <c r="D11" s="98"/>
      <c r="E11" s="104"/>
      <c r="F11" s="98"/>
    </row>
    <row r="14" spans="1:6">
      <c r="D14" s="42"/>
    </row>
    <row r="15" spans="1:6">
      <c r="A15" s="107" t="s">
        <v>1</v>
      </c>
      <c r="B15" s="46" t="s">
        <v>41</v>
      </c>
    </row>
    <row r="16" spans="1:6">
      <c r="D16" s="42"/>
    </row>
    <row r="17" spans="1:6" s="81" customFormat="1">
      <c r="A17" s="67"/>
      <c r="B17" s="64" t="s">
        <v>42</v>
      </c>
      <c r="C17" s="67" t="s">
        <v>40</v>
      </c>
      <c r="D17" s="68">
        <v>4887</v>
      </c>
      <c r="E17" s="56">
        <v>0</v>
      </c>
      <c r="F17" s="56">
        <f>E17*D17</f>
        <v>0</v>
      </c>
    </row>
    <row r="18" spans="1:6">
      <c r="D18" s="42"/>
    </row>
    <row r="19" spans="1:6" ht="15.75">
      <c r="A19" s="107" t="s">
        <v>2</v>
      </c>
      <c r="B19" s="46" t="s">
        <v>50</v>
      </c>
      <c r="C19" s="55"/>
    </row>
    <row r="20" spans="1:6">
      <c r="D20" s="42"/>
    </row>
    <row r="21" spans="1:6" s="64" customFormat="1" ht="16.899999999999999" customHeight="1">
      <c r="A21" s="23"/>
      <c r="B21" s="64" t="s">
        <v>52</v>
      </c>
      <c r="C21" s="23" t="s">
        <v>43</v>
      </c>
      <c r="D21" s="106">
        <v>58445</v>
      </c>
      <c r="E21" s="65">
        <v>0</v>
      </c>
      <c r="F21" s="65">
        <f>E21*D21</f>
        <v>0</v>
      </c>
    </row>
    <row r="22" spans="1:6" s="64" customFormat="1" ht="16.899999999999999" customHeight="1">
      <c r="A22" s="23"/>
      <c r="B22" s="64" t="s">
        <v>49</v>
      </c>
      <c r="C22" s="23" t="s">
        <v>40</v>
      </c>
      <c r="D22" s="106">
        <f>SUM(D17*2)</f>
        <v>9774</v>
      </c>
      <c r="E22" s="65">
        <v>0</v>
      </c>
      <c r="F22" s="65">
        <f>E22*D22</f>
        <v>0</v>
      </c>
    </row>
    <row r="23" spans="1:6" s="64" customFormat="1" ht="16.899999999999999" customHeight="1">
      <c r="A23" s="23"/>
      <c r="C23" s="23"/>
      <c r="D23" s="65"/>
      <c r="E23" s="65"/>
      <c r="F23" s="65"/>
    </row>
    <row r="24" spans="1:6" s="64" customFormat="1" ht="16.899999999999999" customHeight="1">
      <c r="A24" s="23"/>
      <c r="B24" s="93" t="s">
        <v>51</v>
      </c>
      <c r="C24" s="23"/>
      <c r="D24" s="65"/>
      <c r="E24" s="65"/>
      <c r="F24" s="112">
        <f>SUM(F21:F22)</f>
        <v>0</v>
      </c>
    </row>
    <row r="26" spans="1:6">
      <c r="A26" s="107" t="s">
        <v>3</v>
      </c>
      <c r="B26" s="46" t="s">
        <v>44</v>
      </c>
    </row>
    <row r="27" spans="1:6">
      <c r="D27" s="42"/>
    </row>
    <row r="28" spans="1:6" ht="25.15" customHeight="1">
      <c r="B28" s="53" t="s">
        <v>119</v>
      </c>
      <c r="C28" s="39" t="s">
        <v>117</v>
      </c>
      <c r="D28" s="61">
        <v>973770</v>
      </c>
      <c r="E28" s="56">
        <v>0</v>
      </c>
      <c r="F28" s="42">
        <f t="shared" ref="F28" si="0">E28*D28</f>
        <v>0</v>
      </c>
    </row>
    <row r="29" spans="1:6">
      <c r="D29" s="42"/>
    </row>
  </sheetData>
  <pageMargins left="0.98425196850393704" right="0.39370078740157483" top="0.59055118110236227" bottom="0.59055118110236227" header="0.19685039370078741" footer="0.19685039370078741"/>
  <pageSetup paperSize="9" orientation="portrait" blackAndWhite="1" r:id="rId1"/>
  <headerFooter alignWithMargins="0">
    <oddFooter>&amp;C5/5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view="pageBreakPreview" zoomScaleNormal="100" zoomScaleSheetLayoutView="100" workbookViewId="0">
      <selection activeCell="D15" sqref="D15"/>
    </sheetView>
  </sheetViews>
  <sheetFormatPr defaultColWidth="8.85546875" defaultRowHeight="12.75"/>
  <cols>
    <col min="1" max="1" width="5.140625" style="39" customWidth="1"/>
    <col min="2" max="2" width="40.7109375" style="53" customWidth="1"/>
    <col min="3" max="3" width="4.28515625" style="39" customWidth="1"/>
    <col min="4" max="4" width="10.42578125" style="54" customWidth="1"/>
    <col min="5" max="5" width="11.28515625" style="42" customWidth="1"/>
    <col min="6" max="6" width="16.85546875" style="42" customWidth="1"/>
    <col min="7" max="7" width="13.5703125" style="92" customWidth="1"/>
    <col min="8" max="16384" width="8.85546875" style="92"/>
  </cols>
  <sheetData>
    <row r="1" spans="1:7" ht="18">
      <c r="A1" s="33"/>
      <c r="B1" s="97" t="s">
        <v>39</v>
      </c>
      <c r="C1" s="35"/>
      <c r="D1" s="36"/>
      <c r="E1" s="37"/>
      <c r="F1" s="36"/>
    </row>
    <row r="2" spans="1:7">
      <c r="B2" s="40"/>
      <c r="C2" s="41"/>
      <c r="D2" s="42"/>
      <c r="E2" s="43"/>
    </row>
    <row r="3" spans="1:7" ht="15.75">
      <c r="A3" s="100"/>
      <c r="B3" s="34"/>
      <c r="C3" s="41"/>
      <c r="D3" s="42"/>
      <c r="E3" s="43"/>
    </row>
    <row r="4" spans="1:7">
      <c r="B4" s="40"/>
      <c r="C4" s="41"/>
      <c r="D4" s="42"/>
      <c r="E4" s="43"/>
    </row>
    <row r="5" spans="1:7">
      <c r="A5" s="45" t="s">
        <v>1</v>
      </c>
      <c r="B5" s="36" t="s">
        <v>39</v>
      </c>
      <c r="C5" s="47"/>
      <c r="D5" s="48"/>
      <c r="E5" s="49"/>
      <c r="F5" s="48">
        <f>SUM(F17)</f>
        <v>0</v>
      </c>
    </row>
    <row r="6" spans="1:7">
      <c r="A6" s="45"/>
      <c r="B6" s="36"/>
      <c r="C6" s="47"/>
      <c r="D6" s="48"/>
      <c r="E6" s="49"/>
      <c r="F6" s="48"/>
    </row>
    <row r="7" spans="1:7">
      <c r="A7" s="50"/>
      <c r="B7" s="46" t="s">
        <v>68</v>
      </c>
      <c r="C7" s="102"/>
      <c r="D7" s="98"/>
      <c r="E7" s="104"/>
      <c r="F7" s="98">
        <f>SUM(F5:F6)</f>
        <v>0</v>
      </c>
    </row>
    <row r="8" spans="1:7">
      <c r="A8" s="50"/>
      <c r="B8" s="46"/>
      <c r="C8" s="102"/>
      <c r="D8" s="98"/>
      <c r="E8" s="104"/>
      <c r="F8" s="98"/>
    </row>
    <row r="9" spans="1:7">
      <c r="A9" s="50"/>
      <c r="B9" s="46"/>
      <c r="C9" s="102"/>
      <c r="D9" s="98"/>
      <c r="E9" s="104"/>
      <c r="F9" s="98"/>
    </row>
    <row r="12" spans="1:7">
      <c r="A12" s="107" t="s">
        <v>1</v>
      </c>
      <c r="B12" s="46" t="s">
        <v>39</v>
      </c>
    </row>
    <row r="14" spans="1:7" ht="25.5">
      <c r="B14" s="142" t="s">
        <v>121</v>
      </c>
      <c r="C14" s="39" t="s">
        <v>40</v>
      </c>
      <c r="D14" s="61">
        <v>64061</v>
      </c>
      <c r="E14" s="42">
        <v>0</v>
      </c>
      <c r="F14" s="42">
        <f>E14*D14</f>
        <v>0</v>
      </c>
    </row>
    <row r="15" spans="1:7" ht="25.5">
      <c r="B15" s="142" t="s">
        <v>122</v>
      </c>
      <c r="C15" s="39" t="s">
        <v>40</v>
      </c>
      <c r="D15" s="61">
        <v>98234</v>
      </c>
      <c r="E15" s="42">
        <v>0</v>
      </c>
      <c r="F15" s="42">
        <f>SUM(D15*E15)</f>
        <v>0</v>
      </c>
      <c r="G15" s="40"/>
    </row>
    <row r="16" spans="1:7">
      <c r="D16" s="42"/>
    </row>
    <row r="17" spans="2:6">
      <c r="B17" s="94" t="s">
        <v>60</v>
      </c>
      <c r="D17" s="42"/>
      <c r="F17" s="48">
        <f>SUM(F14:F15)</f>
        <v>0</v>
      </c>
    </row>
    <row r="18" spans="2:6">
      <c r="D18" s="42"/>
    </row>
    <row r="19" spans="2:6">
      <c r="D19" s="42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view="pageBreakPreview" zoomScaleNormal="100" zoomScaleSheetLayoutView="100" workbookViewId="0">
      <selection activeCell="C17" sqref="C17"/>
    </sheetView>
  </sheetViews>
  <sheetFormatPr defaultRowHeight="12.75"/>
  <cols>
    <col min="1" max="1" width="37.140625" customWidth="1"/>
    <col min="2" max="2" width="15.140625" customWidth="1"/>
    <col min="3" max="3" width="45.7109375" customWidth="1"/>
    <col min="4" max="4" width="16.28515625" customWidth="1"/>
    <col min="6" max="6" width="42.28515625" customWidth="1"/>
    <col min="8" max="8" width="3.28515625" customWidth="1"/>
    <col min="9" max="9" width="27.7109375" customWidth="1"/>
  </cols>
  <sheetData>
    <row r="1" spans="1:10" s="30" customFormat="1" ht="24" thickBot="1">
      <c r="A1" s="138" t="s">
        <v>116</v>
      </c>
      <c r="B1" s="139"/>
      <c r="C1" s="139"/>
      <c r="D1" s="140"/>
    </row>
    <row r="2" spans="1:10" ht="16.5" thickBot="1">
      <c r="A2" s="115" t="s">
        <v>73</v>
      </c>
      <c r="B2" s="116" t="s">
        <v>74</v>
      </c>
      <c r="C2" s="115" t="s">
        <v>75</v>
      </c>
      <c r="D2" s="115" t="s">
        <v>74</v>
      </c>
    </row>
    <row r="3" spans="1:10" ht="15.75">
      <c r="A3" s="117" t="s">
        <v>76</v>
      </c>
      <c r="B3" s="118">
        <f>SUM('[7]TIP ZASADITVE 1'!E3+'[7]TIP ZASADITVE 2'!E3+'[7]TIP ZASADITVE 3'!E3+'[7]TIP ZASADITVE 4'!E4)</f>
        <v>7298.1226333278828</v>
      </c>
      <c r="C3" s="119" t="s">
        <v>77</v>
      </c>
      <c r="D3" s="120">
        <f>SUM('[7]TIP ZASADITVE 6'!E3+'[7]TIP ZASADITVE 7'!E3)</f>
        <v>4911.703426925802</v>
      </c>
      <c r="G3" s="121"/>
      <c r="J3" s="121"/>
    </row>
    <row r="4" spans="1:10" ht="15.75">
      <c r="A4" s="122" t="s">
        <v>78</v>
      </c>
      <c r="B4" s="123">
        <f>SUM('[7]TIP ZASADITVE 1'!E16+'[7]TIP ZASADITVE 2'!E16+'[7]TIP ZASADITVE 3'!E4)</f>
        <v>3669.1150025613779</v>
      </c>
      <c r="C4" s="124" t="s">
        <v>79</v>
      </c>
      <c r="D4" s="125">
        <f>SUM('[7]TIP ZASADITVE 6'!E4+'[7]TIP ZASADITVE 7'!E4)</f>
        <v>9823.406853851604</v>
      </c>
      <c r="G4" s="121"/>
      <c r="J4" s="121"/>
    </row>
    <row r="5" spans="1:10" ht="15.75">
      <c r="A5" s="122" t="s">
        <v>80</v>
      </c>
      <c r="B5" s="123">
        <f>SUM('[7]TIP ZASADITVE 1'!E13+'[7]TIP ZASADITVE 2'!E13+'[7]TIP ZASADITVE 3'!E5+'[7]TIP ZASADITVE 4'!E10)</f>
        <v>3097.3081115357363</v>
      </c>
      <c r="C5" s="124" t="s">
        <v>81</v>
      </c>
      <c r="D5" s="125">
        <f>SUM('[7]TIP ZASADITVE 6'!E5+'[7]TIP ZASADITVE 7'!E5)</f>
        <v>9823.406853851604</v>
      </c>
      <c r="G5" s="121"/>
      <c r="J5" s="121"/>
    </row>
    <row r="6" spans="1:10" ht="15.75">
      <c r="A6" s="122" t="s">
        <v>82</v>
      </c>
      <c r="B6" s="123">
        <f>SUM('[7]TIP ZASADITVE 3'!E6+'[7]TIP ZASADITVE 4'!E9)</f>
        <v>836.15304487179515</v>
      </c>
      <c r="C6" s="124" t="s">
        <v>83</v>
      </c>
      <c r="D6" s="125">
        <f>SUM('[7]TIP ZASADITVE 7'!E6)</f>
        <v>2958.0785256410263</v>
      </c>
      <c r="G6" s="121"/>
      <c r="J6" s="121"/>
    </row>
    <row r="7" spans="1:10" ht="15.75">
      <c r="A7" s="122" t="s">
        <v>84</v>
      </c>
      <c r="B7" s="123">
        <f>SUM('[7]TIP ZASADITVE 1'!E5+'[7]TIP ZASADITVE 2'!E5+'[7]TIP ZASADITVE 3'!E7+'[7]TIP ZASADITVE 4'!E19)</f>
        <v>6376.0836984549987</v>
      </c>
      <c r="C7" s="124" t="s">
        <v>85</v>
      </c>
      <c r="D7" s="125">
        <f>SUM('[7]TIP ZASADITVE 6'!E7+'[7]TIP ZASADITVE 7'!E7)</f>
        <v>9823.406853851604</v>
      </c>
      <c r="G7" s="121"/>
      <c r="J7" s="121"/>
    </row>
    <row r="8" spans="1:10" ht="15.75">
      <c r="A8" s="122" t="s">
        <v>86</v>
      </c>
      <c r="B8" s="123">
        <f>SUM('[7]TIP ZASADITVE 1'!E6+'[7]TIP ZASADITVE 2'!E6+'[7]TIP ZASADITVE 3'!E8+'[7]TIP ZASADITVE 4'!E11)</f>
        <v>1102.8127317937817</v>
      </c>
      <c r="C8" s="124" t="s">
        <v>87</v>
      </c>
      <c r="D8" s="125">
        <f>SUM('[7]TIP ZASADITVE 6'!E8+'[7]TIP ZASADITVE 7'!E8)</f>
        <v>9823.406853851604</v>
      </c>
      <c r="G8" s="121"/>
      <c r="J8" s="121"/>
    </row>
    <row r="9" spans="1:10" ht="15.75">
      <c r="A9" s="122" t="s">
        <v>88</v>
      </c>
      <c r="B9" s="123">
        <f>SUM('[7]TIP ZASADITVE 3'!E9+'[7]TIP ZASADITVE 4'!E8)</f>
        <v>889.02227564102589</v>
      </c>
      <c r="C9" s="124" t="s">
        <v>89</v>
      </c>
      <c r="D9" s="125">
        <f>SUM('[7]TIP ZASADITVE 6'!E9+'[7]TIP ZASADITVE 7'!E9)</f>
        <v>4911.703426925802</v>
      </c>
      <c r="G9" s="121"/>
      <c r="J9" s="121"/>
    </row>
    <row r="10" spans="1:10" ht="15.75">
      <c r="A10" s="122" t="s">
        <v>90</v>
      </c>
      <c r="B10" s="123">
        <f>SUM('[7]TIP ZASADITVE 1'!E7+'[7]TIP ZASADITVE 2'!E7+'[7]TIP ZASADITVE 3'!E10+'[7]TIP ZASADITVE 4'!E6)</f>
        <v>3328.5832397408644</v>
      </c>
      <c r="C10" s="124" t="s">
        <v>91</v>
      </c>
      <c r="D10" s="125">
        <f>SUM('[7]TIP ZASADITVE 6'!E10+'[7]TIP ZASADITVE 7'!E10)</f>
        <v>4911.703426925802</v>
      </c>
      <c r="G10" s="121"/>
      <c r="J10" s="121"/>
    </row>
    <row r="11" spans="1:10" ht="15.75">
      <c r="A11" s="122" t="s">
        <v>92</v>
      </c>
      <c r="B11" s="123">
        <f>SUM('[7]TIP ZASADITVE 1'!E8+'[7]TIP ZASADITVE 2'!E8+'[7]TIP ZASADITVE 3'!E11+'[7]TIP ZASADITVE 4'!E7)</f>
        <v>4873.8011835853831</v>
      </c>
      <c r="C11" s="124" t="s">
        <v>93</v>
      </c>
      <c r="D11" s="125">
        <f>SUM('[7]TIP ZASADITVE 6'!E11+'[7]TIP ZASADITVE 7'!E11)</f>
        <v>9823.406853851604</v>
      </c>
      <c r="G11" s="121"/>
      <c r="J11" s="121"/>
    </row>
    <row r="12" spans="1:10" ht="15.75">
      <c r="A12" s="122" t="s">
        <v>94</v>
      </c>
      <c r="B12" s="123">
        <f>SUM('[7]TIP ZASADITVE 1'!E9+'[7]TIP ZASADITVE 2'!E9+'[7]TIP ZASADITVE 3'!E12+'[7]TIP ZASADITVE 4'!E12)</f>
        <v>2983.9493812787814</v>
      </c>
      <c r="C12" s="124" t="s">
        <v>95</v>
      </c>
      <c r="D12" s="125">
        <f>SUM('[7]TIP ZASADITVE 6'!E12+'[7]TIP ZASADITVE 7'!E12)</f>
        <v>4911.703426925802</v>
      </c>
      <c r="G12" s="121"/>
      <c r="J12" s="121"/>
    </row>
    <row r="13" spans="1:10" ht="15.75">
      <c r="A13" s="122" t="s">
        <v>96</v>
      </c>
      <c r="B13" s="123">
        <f>SUM('[7]TIP ZASADITVE 1'!E10+'[7]TIP ZASADITVE 2'!E10+'[7]TIP ZASADITVE 3'!E13+'[7]TIP ZASADITVE 4'!E13)</f>
        <v>3413.4286120480119</v>
      </c>
      <c r="C13" s="124" t="s">
        <v>97</v>
      </c>
      <c r="D13" s="125">
        <f>SUM('[7]TIP ZASADITVE 7'!E13)</f>
        <v>2958.0785256410263</v>
      </c>
      <c r="G13" s="121"/>
      <c r="J13" s="121"/>
    </row>
    <row r="14" spans="1:10" ht="15.75">
      <c r="A14" s="122" t="s">
        <v>98</v>
      </c>
      <c r="B14" s="123">
        <f>SUM('[7]TIP ZASADITVE 3'!E14+'[7]TIP ZASADITVE 4'!E14)</f>
        <v>345.03506410256421</v>
      </c>
      <c r="C14" s="124" t="s">
        <v>99</v>
      </c>
      <c r="D14" s="125">
        <f>SUM('[7]TIP ZASADITVE 7'!E14)</f>
        <v>1479.0392628205132</v>
      </c>
      <c r="G14" s="121"/>
      <c r="J14" s="121"/>
    </row>
    <row r="15" spans="1:10" ht="15.75">
      <c r="A15" s="122" t="s">
        <v>100</v>
      </c>
      <c r="B15" s="123">
        <f>SUM('[7]TIP ZASADITVE 1'!E11+'[7]TIP ZASADITVE 2'!E11+'[7]TIP ZASADITVE 3'!E15+'[7]TIP ZASADITVE 4'!E5)</f>
        <v>6247.4854538407035</v>
      </c>
      <c r="C15" s="124" t="s">
        <v>101</v>
      </c>
      <c r="D15" s="125">
        <f>SUM('[7]TIP ZASADITVE 6'!E13+'[7]TIP ZASADITVE 7'!E15)</f>
        <v>8344.3675910310922</v>
      </c>
      <c r="G15" s="121"/>
      <c r="J15" s="121"/>
    </row>
    <row r="16" spans="1:10" ht="15.75">
      <c r="A16" s="122" t="s">
        <v>102</v>
      </c>
      <c r="B16" s="123">
        <f>SUM('[7]TIP ZASADITVE 1'!E12+'[7]TIP ZASADITVE 2'!E12+'[7]TIP ZASADITVE 3'!E16+'[7]TIP ZASADITVE 4'!E15)</f>
        <v>6406.093146148396</v>
      </c>
      <c r="C16" s="124" t="s">
        <v>103</v>
      </c>
      <c r="D16" s="125">
        <f>SUM('[7]TIP ZASADITVE 6'!E6)</f>
        <v>6865.3283282105785</v>
      </c>
      <c r="G16" s="121"/>
      <c r="J16" s="121"/>
    </row>
    <row r="17" spans="1:7" ht="15.75">
      <c r="A17" s="122" t="s">
        <v>104</v>
      </c>
      <c r="B17" s="123">
        <f>SUM('[7]TIP ZASADITVE 1'!E14+'[7]TIP ZASADITVE 2'!E14+'[7]TIP ZASADITVE 3'!E17+'[7]TIP ZASADITVE 4'!E16)</f>
        <v>2142.4212253835253</v>
      </c>
      <c r="C17" s="124" t="s">
        <v>105</v>
      </c>
      <c r="D17" s="125">
        <f>SUM('[7]TIP ZASADITVE 6'!E14)</f>
        <v>3432.6641641052893</v>
      </c>
    </row>
    <row r="18" spans="1:7" ht="15.75">
      <c r="A18" s="122" t="s">
        <v>106</v>
      </c>
      <c r="B18" s="123">
        <f>SUM('[7]TIP ZASADITVE 1'!E15+'[7]TIP ZASADITVE 2'!E15+'[7]TIP ZASADITVE 3'!E18+'[7]TIP ZASADITVE 4'!E17)</f>
        <v>1722.8757964086212</v>
      </c>
      <c r="C18" s="124" t="s">
        <v>107</v>
      </c>
      <c r="D18" s="125">
        <f>SUM('[7]TIP ZASADITVE 6'!E15)</f>
        <v>3432.6641641052893</v>
      </c>
    </row>
    <row r="19" spans="1:7" ht="15.75">
      <c r="A19" s="122" t="s">
        <v>108</v>
      </c>
      <c r="B19" s="123">
        <f>SUM('[7]TIP ZASADITVE 3'!E19+'[7]TIP ZASADITVE 4'!E18)</f>
        <v>702.59490384615401</v>
      </c>
      <c r="C19" s="124"/>
      <c r="D19" s="124"/>
    </row>
    <row r="20" spans="1:7" ht="16.5" thickBot="1">
      <c r="A20" s="126" t="s">
        <v>109</v>
      </c>
      <c r="B20" s="127">
        <f>SUM('[7]TIP ZASADITVE 1'!E4+'[7]TIP ZASADITVE 2'!E4+'[7]TIP ZASADITVE 4'!E3)</f>
        <v>8626.045956914355</v>
      </c>
      <c r="C20" s="128"/>
      <c r="D20" s="128"/>
    </row>
    <row r="21" spans="1:7" ht="16.5" thickBot="1">
      <c r="A21" s="129" t="s">
        <v>110</v>
      </c>
      <c r="B21" s="130">
        <f>SUM(B3:B20)</f>
        <v>64060.93146148396</v>
      </c>
      <c r="C21" s="129" t="s">
        <v>111</v>
      </c>
      <c r="D21" s="131">
        <f>SUM(D3:D20)</f>
        <v>98234.068538516047</v>
      </c>
      <c r="G21" s="121"/>
    </row>
    <row r="23" spans="1:7">
      <c r="A23" s="121"/>
    </row>
  </sheetData>
  <mergeCells count="1">
    <mergeCell ref="A1:D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5</vt:i4>
      </vt:variant>
    </vt:vector>
  </HeadingPairs>
  <TitlesOfParts>
    <vt:vector size="11" baseType="lpstr">
      <vt:lpstr>REKAPITULACIJA</vt:lpstr>
      <vt:lpstr>ZEMELJSKA DELA</vt:lpstr>
      <vt:lpstr>ROČNO DELO</vt:lpstr>
      <vt:lpstr>MATERIAL</vt:lpstr>
      <vt:lpstr>SADIKE</vt:lpstr>
      <vt:lpstr>VRSTE SADIK</vt:lpstr>
      <vt:lpstr>MATERIAL!Področje_tiskanja</vt:lpstr>
      <vt:lpstr>REKAPITULACIJA!Področje_tiskanja</vt:lpstr>
      <vt:lpstr>'ROČNO DELO'!Področje_tiskanja</vt:lpstr>
      <vt:lpstr>SADIKE!Področje_tiskanja</vt:lpstr>
      <vt:lpstr>'ZEMELJSKA DELA'!Področje_tiskanja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</dc:creator>
  <cp:lastModifiedBy>Tomaž jakin</cp:lastModifiedBy>
  <cp:lastPrinted>2024-05-11T15:45:26Z</cp:lastPrinted>
  <dcterms:created xsi:type="dcterms:W3CDTF">2017-10-29T14:36:02Z</dcterms:created>
  <dcterms:modified xsi:type="dcterms:W3CDTF">2024-10-08T12:14:27Z</dcterms:modified>
</cp:coreProperties>
</file>